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aoc1">'[1]01'!$H$43</definedName>
    <definedName name="__aoc10">#N/A</definedName>
    <definedName name="__aoc11">#REF!</definedName>
    <definedName name="__aoc2">'[1]02'!$H$24</definedName>
    <definedName name="__aoc3">'[1]03'!$H$21</definedName>
    <definedName name="__aoc4">'[1]04'!$H$33</definedName>
    <definedName name="__aoc8">#REF!</definedName>
    <definedName name="__aoc9">#REF!</definedName>
    <definedName name="__N66366">#REF!</definedName>
    <definedName name="_4_O_D_Matrix">#REF!</definedName>
    <definedName name="_5_Axle_Load_Analysis">#REF!</definedName>
    <definedName name="_6_Projected_Annual_Average_Daily_Traffic_Based_on_Vehicle_Registration">#REF!</definedName>
    <definedName name="_aoc1">'[2]01'!$H$43</definedName>
    <definedName name="_aoc10">#N/A</definedName>
    <definedName name="_aoc11">#REF!</definedName>
    <definedName name="_aoc2">'[2]02'!$H$24</definedName>
    <definedName name="_aoc3">'[2]03'!$H$21</definedName>
    <definedName name="_aoc4">'[2]04'!$H$33</definedName>
    <definedName name="_aoc7">#REF!</definedName>
    <definedName name="_aoc8">#REF!</definedName>
    <definedName name="_aoc9">#REF!</definedName>
    <definedName name="_Fill" hidden="1">#REF!</definedName>
    <definedName name="_N66366">#REF!</definedName>
    <definedName name="_Toc101852991_19">'[3]8'!#REF!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#REF!</definedName>
    <definedName name="Aggregate_375mmMaximum_224_56mm">[5]Material!$D$4</definedName>
    <definedName name="an">#REF!</definedName>
    <definedName name="anu">#REF!</definedName>
    <definedName name="as">'[4]Back_Cal_for OMC'!#REF!</definedName>
    <definedName name="B" hidden="1">{"Daily Survey Report",#N/A,FALSE,"Daily"}</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[6]Unconnected!$B$9:$B$65</definedName>
    <definedName name="C.C.Road">'[7]Gen Info'!$B$34:$B$57</definedName>
    <definedName name="Check1_17">'[3]6'!#REF!</definedName>
    <definedName name="Check2_17">'[3]6'!#REF!</definedName>
    <definedName name="Check3_17">'[3]6'!#REF!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#REF!</definedName>
    <definedName name="gunga">#REF!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#REF!</definedName>
    <definedName name="Karchuli">#REF!</definedName>
    <definedName name="khamkheda">#REF!</definedName>
    <definedName name="kolukhedi">#REF!</definedName>
    <definedName name="l" hidden="1">{"Daily Survey Report",#N/A,FALSE,"Daily"}</definedName>
    <definedName name="L_Bhisti">[11]Labour!$D$3</definedName>
    <definedName name="L_BitumenSprayer">[12]Labour!$D$4</definedName>
    <definedName name="L_Blacksmith">[11]Labour!$D$5</definedName>
    <definedName name="L_Blaster">[12]Labour!$D$6</definedName>
    <definedName name="L_Carpenter_1stClass">[12]Labour!$D$7</definedName>
    <definedName name="L_ChipsSpreader">[12]Labour!$D$8</definedName>
    <definedName name="L_Chiseller">[12]Labour!$D$9</definedName>
    <definedName name="L_Dresser_Skilled">[12]Labour!$D$10</definedName>
    <definedName name="L_Driller">[12]Labour!$D$11</definedName>
    <definedName name="L_Electrician_Lineman">[12]Labour!$D$12</definedName>
    <definedName name="L_Fitter">[12]Labour!$D$13</definedName>
    <definedName name="L_Mason_1stClass">[11]Labour!$D$14</definedName>
    <definedName name="L_Mason_2ndClass">[12]Labour!$D$15</definedName>
    <definedName name="L_Mate">[11]Labour!$D$16</definedName>
    <definedName name="L_Mazdoor">[11]Labour!$D$17</definedName>
    <definedName name="L_Mazdoor_Semi">[12]Labour!$D$18</definedName>
    <definedName name="L_Mazdoor_Skilled">[11]Labour!$D$19</definedName>
    <definedName name="L_Painter_1stClass">[13]Labour!$D$20</definedName>
    <definedName name="L_Plumber">[13]Labour!$D$21</definedName>
    <definedName name="L_Surveyor">[12]Labour!$D$22</definedName>
    <definedName name="L_WhiteWasher">[14]Labour!$D$23</definedName>
    <definedName name="landacqcost">#N/A</definedName>
    <definedName name="m">[15]Material!$D$44</definedName>
    <definedName name="M_25_box_Culvert">#REF!</definedName>
    <definedName name="M_ACPipe_100">[12]Material!$D$3</definedName>
    <definedName name="M_Aggregate_10">[11]Material!$D$17</definedName>
    <definedName name="M_Aggregate_20">[11]Material!$D$18</definedName>
    <definedName name="M_Aggregate_224_236m_WMM">[12]Material!$D$26</definedName>
    <definedName name="M_Aggregate_375mmMaximum_224_56mm">[12]Material!$D$4</definedName>
    <definedName name="M_Aggregate_375mmMaximum_45_225mm">[12]Material!$D$5</definedName>
    <definedName name="M_Aggregate_375mmMaximum_Below_56mm">[12]Material!$D$6</definedName>
    <definedName name="M_Aggregate_40">[11]Material!$D$19</definedName>
    <definedName name="M_Aggregate_45_224m_WMM">[12]Material!$D$27</definedName>
    <definedName name="M_Aggregate_53mmMaximum_225_56mm">[12]Material!$D$7</definedName>
    <definedName name="M_Aggregate_53mmMaximum_63_45mm">[12]Material!$D$8</definedName>
    <definedName name="M_Aggregate_53mmMaximum_below_56mm">[12]Material!$D$9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[14]Material!$D$10</definedName>
    <definedName name="M_Aggregate_GradeI_40mmNominal_25_10mm">[14]Material!$D$11</definedName>
    <definedName name="M_Aggregate_GradeI_40mmNominal_3725_25mm">[14]Material!$D$12</definedName>
    <definedName name="M_Aggregate_GradeI_40mmNominal_5mm">[14]Material!$D$13</definedName>
    <definedName name="M_Aggregate_GradeI_90_45mm">[11]Material!$D$23</definedName>
    <definedName name="M_Aggregate_GradeII_19mmNominal_10_5mm">[12]Material!$D$14</definedName>
    <definedName name="M_Aggregate_GradeII_19mmNominal_25_10mm">[12]Material!$D$15</definedName>
    <definedName name="M_Aggregate_GradeII_19mmNominal_5mm_below">[12]Material!$D$16</definedName>
    <definedName name="M_Aggregate_GradeII_63_45mm">[11]Material!$D$24</definedName>
    <definedName name="M_Aggregate_GradeIII_53_224mm">[11]Material!$D$25</definedName>
    <definedName name="M_AluminiumSheeting_15mm">[13]Material!$D$28</definedName>
    <definedName name="M_AluminiumStuds_100_100_Lense">[13]Material!$D$29</definedName>
    <definedName name="M_Bamboo_1stClass_85_100mm_25m_long">[12]Material!$D$31</definedName>
    <definedName name="M_Bamboo_1stClass_85_100mm_2m_long">[12]Material!$D$30</definedName>
    <definedName name="M_Bamboo_1stClass_85_100mm_3m_long">[12]Material!$D$32</definedName>
    <definedName name="M_Bamboo_1stClass_85_100mm_45_55m_long">[12]Material!$D$33</definedName>
    <definedName name="M_Bamboo_2ndClass_75mm_18_25m_long">[12]Material!$D$34</definedName>
    <definedName name="M_Bamboo_2ndClass_75mm_21_30m_long">[12]Material!$D$35</definedName>
    <definedName name="M_BarbedWire">[13]Material!$D$36</definedName>
    <definedName name="M_BindingMaterial">[11]Material!$D$37</definedName>
    <definedName name="M_BindingWire">[11]Material!$D$38</definedName>
    <definedName name="M_Bitumen_CRM">[12]Material!$D$39</definedName>
    <definedName name="M_Bitumen_NRM">[12]Material!$D$40</definedName>
    <definedName name="M_Bitumen_PM">[12]Material!$D$41</definedName>
    <definedName name="M_Bitumen_S65">[12]Material!$D$42</definedName>
    <definedName name="M_Bitumen_S90">[12]Material!$D$43</definedName>
    <definedName name="M_BitumenEmulsion_RS1">[11]Material!$D$44</definedName>
    <definedName name="M_BitumenEmulsion_SS1">[11]Material!$D$45</definedName>
    <definedName name="M_BitumenSealant">[12]Material!$D$46</definedName>
    <definedName name="M_Blasted_Rubble">[12]Material!$D$47</definedName>
    <definedName name="M_BlastingMaterial">[12]Material!$D$48</definedName>
    <definedName name="M_BondStone_400_150_150mm">[12]Material!$D$49</definedName>
    <definedName name="M_Brick_1stClass">[11]Material!$D$50</definedName>
    <definedName name="M_Cement">[11]Material!$D$51</definedName>
    <definedName name="M_CementPrimer">[13]Material!$D$52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[12]Material!$D$57</definedName>
    <definedName name="M_CorrosionResistantStructuralSteelGrating">[11]Material!$D$58</definedName>
    <definedName name="M_CreditForExcavatedRock">[12]Material!$D$59</definedName>
    <definedName name="M_CrowBars_40mm">[12]Material!$D$60</definedName>
    <definedName name="M_CrushedSand_OR_Grit">[12]Material!$D$61</definedName>
    <definedName name="M_CrushedSlag">[12]Material!$D$62</definedName>
    <definedName name="M_CrushedStoneAggregate_265_75">[14]Material!$D$63</definedName>
    <definedName name="M_CrushedStoneChipping_132">[12]Material!$D$64</definedName>
    <definedName name="M_CrushedStoneChipping_67mm_100Passing_112mm">[12]Material!$D$65</definedName>
    <definedName name="M_CrushedStoneChipping_67mm_100Passing_95mm">[12]Material!$D$66</definedName>
    <definedName name="M_CrushedStoneChipping_95">[12]Material!$D$67</definedName>
    <definedName name="M_CrushedStoneCoarseAggregatePassing_53mm">[12]Material!$D$68</definedName>
    <definedName name="M_CuringCompound">[12]Material!$D$69</definedName>
    <definedName name="M_DebondingStrips">[12]Material!$D$70</definedName>
    <definedName name="M_EdgeStone_450_350_100mm">[12]Material!$D$71</definedName>
    <definedName name="M_EdgeStone_450_350_200mm">[12]Material!$D$72</definedName>
    <definedName name="M_ElastomericBearingAssembly">[11]Material!$D$73</definedName>
    <definedName name="M_ElectricDetonator">[12]Material!$D$74</definedName>
    <definedName name="M_EpoxyPaint">[13]Material!$D$75</definedName>
    <definedName name="M_EpoxyPrimer">#REF!</definedName>
    <definedName name="M_FarmyardManure">[12]Material!$D$77</definedName>
    <definedName name="M_FevicolAdhesive">[14]Material!$D$78</definedName>
    <definedName name="M_FilterMedia">[11]Material!$D$79</definedName>
    <definedName name="M_FineAggregate_CrushedSand">[12]Material!$D$80</definedName>
    <definedName name="M_GalvanisedAngle">[11]Material!$D$81</definedName>
    <definedName name="M_GalvanisedAngleSection_100_100mm_12mm">#REF!</definedName>
    <definedName name="M_Gelatine_80">[12]Material!$D$83</definedName>
    <definedName name="M_GIPipe_100mm">[11]Material!$D$84</definedName>
    <definedName name="M_GIPipe_50mm">[13]Material!$D$85</definedName>
    <definedName name="M_GIWires">[12]Material!$D$86</definedName>
    <definedName name="M_GradedStoneAggregate">[12]Material!$D$87</definedName>
    <definedName name="M_GranularMaterial">[11]Material!$D$88</definedName>
    <definedName name="M_HandBrokenMetal_40mm">[12]Material!$D$89</definedName>
    <definedName name="M_Indigo">[14]Material!$D$90</definedName>
    <definedName name="M_InterlockingBlocks_60mm">[12]Material!$D$91</definedName>
    <definedName name="M_InterlockingBlocks_80mm">[12]Material!$D$92</definedName>
    <definedName name="M_JointFillerBoard">[11]Material!$D$93</definedName>
    <definedName name="M_JuteNetting_OpenWeave_25mm">[12]Material!$D$94</definedName>
    <definedName name="M_JuteRope_12mm">[12]Material!$D$95</definedName>
    <definedName name="M_KeyAggregatesPassing_224mm">[12]Material!$D$96</definedName>
    <definedName name="M_Lime">[12]Material!$D$97</definedName>
    <definedName name="M_LimePutty">#REF!</definedName>
    <definedName name="M_LocalWoodPiles_1stClass">[12]Material!$D$99</definedName>
    <definedName name="M_LocalWoodPiles_1stClass_100_75mm">[12]Material!$D$100</definedName>
    <definedName name="M_LooseStone">[12]Material!$D$101</definedName>
    <definedName name="M_MS_Sheet_15mm">[13]Material!$D$105</definedName>
    <definedName name="M_MS_Sheet_2mm">[13]Material!$D$106</definedName>
    <definedName name="M_MSClamps">[12]Material!$D$102</definedName>
    <definedName name="M_MSFlat_StructuralSteel">[11]Material!$D$103</definedName>
    <definedName name="M_MSSheetTube_47_47mm_12_SWG">[13]Material!$D$104</definedName>
    <definedName name="M_Nuts_Bolts_Rivets">[11]Material!$D$107</definedName>
    <definedName name="M_Paint_SyntheticEnamel">[13]Material!$D$108</definedName>
    <definedName name="M_Plasticizer">[12]Material!$D$109</definedName>
    <definedName name="M_PolytheneSheet_125">[12]Material!$D$110</definedName>
    <definedName name="M_PolytheneSheething">[12]Material!$D$111</definedName>
    <definedName name="M_QuarriedStone_150_200mm">[12]Material!$D$112</definedName>
    <definedName name="M_RCCPipeNP3_1000mm">[12]Material!$D$114</definedName>
    <definedName name="M_RCCPipeNP3_1200mm">[12]Material!$D$113</definedName>
    <definedName name="M_RCCPipeNP3_500mm">[12]Material!$D$117</definedName>
    <definedName name="M_RCCPipeNP3_600mm">#REF!</definedName>
    <definedName name="M_RCCPipeNP3_750mm">[12]Material!$D$115</definedName>
    <definedName name="M_RCCPipeNP4_1000mm">[12]Material!$D$119</definedName>
    <definedName name="M_RCCPipeNP4_1200mm">[12]Material!$D$118</definedName>
    <definedName name="M_RCCPipeNP4_500mm">[12]Material!$D$122</definedName>
    <definedName name="M_RCCPipeNP4_750mm">[12]Material!$D$120</definedName>
    <definedName name="M_RedOxidePrimer">[13]Material!$D$123</definedName>
    <definedName name="M_RoadMarkingPaint">[13]Material!$D$124</definedName>
    <definedName name="M_Sand_Coarse">[11]Material!$D$125</definedName>
    <definedName name="M_Sand_Fine">[12]Material!$D$126</definedName>
    <definedName name="M_Seeds">[12]Material!$D$127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[12]Material!$D$132</definedName>
    <definedName name="M_StoneChips_12mm">[12]Material!$D$133</definedName>
    <definedName name="M_StoneChips_132_56mm">#REF!</definedName>
    <definedName name="M_StoneCrushedAggregate_112_009mm">[12]Material!$D$135</definedName>
    <definedName name="M_StoneForCoarseRubbleMasonry_1stSort">[12]Material!$D$136</definedName>
    <definedName name="M_StoneForCoarseRubbleMasonry_2ndSort">[12]Material!$D$137</definedName>
    <definedName name="M_StoneForRandomRubbleMasonry">[12]Material!$D$138</definedName>
    <definedName name="M_StoneForStoneSetPavement">[12]Material!$D$139</definedName>
    <definedName name="M_StoneScreening_TypeA_132mm_Grade1">[11]Material!$D$140</definedName>
    <definedName name="M_StoneScreening_TypeA_132mm_Grade2">#REF!</definedName>
    <definedName name="M_StoneScreening_TypeB_112mm_Grade2">[11]Material!$D$142</definedName>
    <definedName name="M_StoneScreening_TypeB_112mm_Grade3">[11]Material!$D$143</definedName>
    <definedName name="M_StoneSpalls">[13]Material!$D$144</definedName>
    <definedName name="M_TrafficCones">[13]Material!$D$145</definedName>
    <definedName name="M_Water">[11]Material!$D$146</definedName>
    <definedName name="M_WellGradedGranularBaseMaterial_GradeA_236mm">[12]Material!$D$147</definedName>
    <definedName name="M_WellGradedGranularBaseMaterial_GradeA_265_475mm">[12]Material!$D$148</definedName>
    <definedName name="M_WellGradedGranularBaseMaterial_GradeA_53_265mm">[12]Material!$D$149</definedName>
    <definedName name="M_WellGradedGranularBaseMaterial_GradeB_236mm_below">[12]Material!$D$150</definedName>
    <definedName name="M_WellGradedGranularBaseMaterial_GradeB_265_475mm">[12]Material!$D$151</definedName>
    <definedName name="M_WellGradedGranularBaseMaterial_GradeC_236mm_below">[12]Material!$D$152</definedName>
    <definedName name="M_WellGradedGranularBaseMaterial_GradeC_95_475mm">[12]Material!$D$153</definedName>
    <definedName name="M_WellGradedMateralForSubbase_GradeI_236mm_below">[12]Material!$D$154</definedName>
    <definedName name="M_WellGradedMateralForSubbase_GradeI_53_95mm">[12]Material!$D$155</definedName>
    <definedName name="M_WellGradedMateralForSubbase_GradeI_95_236mm">[12]Material!$D$156</definedName>
    <definedName name="M_WellGradedMateralForSubbase_GradeII_236mm_below">[12]Material!$D$157</definedName>
    <definedName name="M_WellGradedMateralForSubbase_GradeII_265_95mm">[12]Material!$D$158</definedName>
    <definedName name="M_WellGradedMateralForSubbase_GradeII_95_236mm">[12]Material!$D$159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[12]Material!$D$163</definedName>
    <definedName name="Mera">#REF!</definedName>
    <definedName name="Morena">[16]Letter!#REF!</definedName>
    <definedName name="Mugaliyahat">#REF!</definedName>
    <definedName name="Nalkheda">#REF!</definedName>
    <definedName name="O_D_Matrix">#REF!</definedName>
    <definedName name="ofcablescost">#N/A</definedName>
    <definedName name="one">[16]Letter!#REF!</definedName>
    <definedName name="Pavement_Condition_Survey">#REF!</definedName>
    <definedName name="pk">#REF!</definedName>
    <definedName name="PM_AirCompressor_210cfm">'[11]Plant &amp;  Machinery'!$G$4</definedName>
    <definedName name="PM_BatchMixHMP_46_60THP">'[12]Plant &amp;  Machinery'!$G$5</definedName>
    <definedName name="PM_BatchTypeHMP_30_40">'[12]Plant &amp;  Machinery'!$G$6</definedName>
    <definedName name="PM_BitumenBoilerOilFired_1000">'[12]Plant &amp;  Machinery'!$G$9</definedName>
    <definedName name="PM_BitumenBoilerOilFired_200">'[12]Plant &amp;  Machinery'!$G$8</definedName>
    <definedName name="PM_BitumenEmulsionPressureDistributor">'[11]Plant &amp;  Machinery'!$G$10</definedName>
    <definedName name="PM_ConcreteMixer">'[11]Plant &amp;  Machinery'!$G$11</definedName>
    <definedName name="PM_Crane">'[12]Plant &amp;  Machinery'!$G$12</definedName>
    <definedName name="PM_Dozer_D50">'[11]Plant &amp;  Machinery'!$G$13</definedName>
    <definedName name="PM_Dozer_D50_1">#REF!</definedName>
    <definedName name="PM_ElectricGeneratorSet_125">'[12]Plant &amp;  Machinery'!$G$15</definedName>
    <definedName name="PM_EmulsionSprayer">#REF!</definedName>
    <definedName name="PM_FrontEndLoader_1cum">'[11]Plant &amp;  Machinery'!$G$17</definedName>
    <definedName name="PM_FrontEndLoader_1cum_Soil">#REF!</definedName>
    <definedName name="PM_HydraulicBroom">'[11]Plant &amp;  Machinery'!$G$19</definedName>
    <definedName name="PM_HydraulicExcavator_09cum">'[11]Plant &amp;  Machinery'!$G$20</definedName>
    <definedName name="PM_HydraulicSelfPropelledChipSpreader">'[12]Plant &amp;  Machinery'!$G$21</definedName>
    <definedName name="PM_JackHammer">'[14]Plant &amp;  Machinery'!$G$22</definedName>
    <definedName name="PM_JointCuttingMachine">'[12]Plant &amp;  Machinery'!$G$23</definedName>
    <definedName name="PM_Mixall_6_10t">'[12]Plant &amp;  Machinery'!$G$24</definedName>
    <definedName name="PM_MotorGrader">'[11]Plant &amp;  Machinery'!$G$25</definedName>
    <definedName name="PM_MotorGrader_1">#REF!</definedName>
    <definedName name="PM_NeedleVibrator">'[12]Plant &amp;  Machinery'!$G$27</definedName>
    <definedName name="PM_PaverFinisher">'[12]Plant &amp;  Machinery'!$G$28</definedName>
    <definedName name="PM_PlateCompactor">'[17]Plant &amp;  Machinery'!$G$29</definedName>
    <definedName name="PM_PlateVibrator">'[12]Plant &amp;  Machinery'!$G$30</definedName>
    <definedName name="PM_ScreedVibrator">'[12]Plant &amp;  Machinery'!$G$31</definedName>
    <definedName name="PM_SmoothWheeled_80_100kN_TandemRoller">#REF!</definedName>
    <definedName name="PM_StoneCrusher_200TPH">'[12]Plant &amp;  Machinery'!$G$33</definedName>
    <definedName name="PM_ThreeWheeled_80_100kN_StaticRoller">'[11]Plant &amp;  Machinery'!$G$34</definedName>
    <definedName name="PM_Tipper_55">'[11]Plant &amp;  Machinery'!$G$45</definedName>
    <definedName name="PM_Tractor_DiscHarrows">'[12]Plant &amp;  Machinery'!$G$46</definedName>
    <definedName name="PM_Tractor_Ripper">'[12]Plant &amp;  Machinery'!$G$47</definedName>
    <definedName name="PM_Tractor_Rotavator">'[12]Plant &amp;  Machinery'!$G$49</definedName>
    <definedName name="PM_Tractor_Trolley">'[11]Plant &amp;  Machinery'!$G$48</definedName>
    <definedName name="PM_Truck">'[11]Plant &amp;  Machinery'!$G$50</definedName>
    <definedName name="PM_VibratoryRoller_80_100kN">'[12]Plant &amp;  Machinery'!$G$51</definedName>
    <definedName name="PM_VibratoryRoller_80_100kN_1">#REF!</definedName>
    <definedName name="PM_WaterTanker_6kl">'[11]Plant &amp;  Machinery'!$G$53</definedName>
    <definedName name="PM_WetMixPlant_or_PugMill">'[11]Plant &amp;  Machinery'!$G$54</definedName>
    <definedName name="_xlnm.Print_Area" localSheetId="0">'(NIT)'!$A$1:$I$33</definedName>
    <definedName name="_xlnm.Print_Titles" localSheetId="0">'(NIT)'!$4:$5</definedName>
    <definedName name="qq">[15]Labour!$D$5</definedName>
    <definedName name="R_11.6_i_i">'[18]Chapter-11'!$J$154</definedName>
    <definedName name="Rampura">#REF!</definedName>
    <definedName name="Repair_Rehabilitation_of_Bridges">#REF!</definedName>
    <definedName name="Road_Inventory_Survey">#REF!</definedName>
    <definedName name="rrcost">#N/A</definedName>
    <definedName name="rt">#REF!</definedName>
    <definedName name="sarkna">#REF!</definedName>
    <definedName name="SEASONAL_CORRECTION_FACTOR">#REF!</definedName>
    <definedName name="Soil___Material_Investigations">#REF!</definedName>
    <definedName name="SSS">[19]Material!$D$50</definedName>
    <definedName name="SSSSSS">[19]Labour!$D$17</definedName>
    <definedName name="SubEngineer">#REF!</definedName>
    <definedName name="Table_Md">'[4]Back_Cal_for OMC'!$G$7:$J$7</definedName>
    <definedName name="Table_Wt">'[4]Back_Cal_for OMC'!#REF!</definedName>
    <definedName name="TaxTV">10%</definedName>
    <definedName name="TaxXL">5%</definedName>
    <definedName name="telephonepoles">#N/A</definedName>
    <definedName name="two">[20]Letter!#REF!</definedName>
    <definedName name="ty">#REF!</definedName>
    <definedName name="unit">OFFSET([21]Sheet4!$E$2,,,COUNTIF([21]Sheet4!$E$2:XFD18,"?*"))</definedName>
    <definedName name="v">'[22]Plant &amp;  Machinery'!$D$132</definedName>
    <definedName name="Weekly">[23]Unconnected!$B$9:$B$65</definedName>
  </definedNames>
  <calcPr calcId="124519"/>
</workbook>
</file>

<file path=xl/calcChain.xml><?xml version="1.0" encoding="utf-8"?>
<calcChain xmlns="http://schemas.openxmlformats.org/spreadsheetml/2006/main">
  <c r="P25" i="4"/>
  <c r="O25" s="1"/>
  <c r="N25"/>
  <c r="N24" s="1"/>
  <c r="M24" s="1"/>
  <c r="L24"/>
  <c r="K24"/>
  <c r="A24" s="1"/>
  <c r="N23" s="1"/>
  <c r="M23" s="1"/>
  <c r="L23"/>
  <c r="K23"/>
  <c r="A23" s="1"/>
  <c r="P22"/>
  <c r="O22"/>
  <c r="N22"/>
  <c r="M22"/>
  <c r="A22" s="1"/>
  <c r="P21" s="1"/>
  <c r="O21"/>
  <c r="N21"/>
  <c r="M21"/>
  <c r="A21" s="1"/>
  <c r="P20"/>
  <c r="O20"/>
  <c r="N20"/>
  <c r="M20"/>
  <c r="A20" s="1"/>
  <c r="P19" s="1"/>
  <c r="O19"/>
  <c r="N19"/>
  <c r="M19"/>
  <c r="A19" s="1"/>
  <c r="P18"/>
  <c r="O18" s="1"/>
  <c r="N18"/>
  <c r="M18"/>
  <c r="L18"/>
  <c r="A18" s="1"/>
  <c r="P17"/>
  <c r="O17" s="1"/>
  <c r="N17"/>
  <c r="L17"/>
  <c r="A17" s="1"/>
  <c r="P16"/>
  <c r="O16" s="1"/>
  <c r="N16"/>
  <c r="L16"/>
  <c r="A16" s="1"/>
  <c r="P15"/>
  <c r="O15" s="1"/>
  <c r="N15"/>
  <c r="L15"/>
  <c r="A15" s="1"/>
  <c r="P14"/>
  <c r="O14" s="1"/>
  <c r="N14"/>
  <c r="L14"/>
  <c r="A14" s="1"/>
  <c r="P13"/>
  <c r="O13" s="1"/>
  <c r="N13"/>
  <c r="L13"/>
  <c r="A13" s="1"/>
  <c r="P12"/>
  <c r="O12" s="1"/>
  <c r="N12"/>
  <c r="L12"/>
  <c r="A12"/>
  <c r="P11"/>
  <c r="O11" s="1"/>
  <c r="N11"/>
  <c r="L11"/>
  <c r="A11"/>
  <c r="P10"/>
  <c r="O10"/>
  <c r="N10" s="1"/>
  <c r="K10"/>
  <c r="A10" s="1"/>
  <c r="P9"/>
  <c r="O9"/>
  <c r="N9"/>
  <c r="K9"/>
  <c r="A9" s="1"/>
  <c r="P8"/>
  <c r="O8"/>
  <c r="N8" s="1"/>
  <c r="K8"/>
  <c r="A8" s="1"/>
  <c r="P7"/>
  <c r="O7" s="1"/>
  <c r="N7" s="1"/>
  <c r="L7"/>
  <c r="K7"/>
  <c r="A7"/>
  <c r="P6"/>
  <c r="O6" s="1"/>
  <c r="N6" s="1"/>
  <c r="L6"/>
  <c r="K6"/>
</calcChain>
</file>

<file path=xl/sharedStrings.xml><?xml version="1.0" encoding="utf-8"?>
<sst xmlns="http://schemas.openxmlformats.org/spreadsheetml/2006/main" count="75" uniqueCount="51">
  <si>
    <t xml:space="preserve">P.A.C.- </t>
  </si>
  <si>
    <t>10.50 Lacs</t>
  </si>
  <si>
    <t>Estimate is based on C.G.P.W.D. S.O.R. for Road &amp; Bridge Works released on  01-01- 2025</t>
  </si>
  <si>
    <t>S. NO.</t>
  </si>
  <si>
    <t>Chapter No.</t>
  </si>
  <si>
    <t>SOR Item No.</t>
  </si>
  <si>
    <t>SOR Sub Item No.</t>
  </si>
  <si>
    <t>Description of Item</t>
  </si>
  <si>
    <t>QTY</t>
  </si>
  <si>
    <t>RATE</t>
  </si>
  <si>
    <t>UNIT</t>
  </si>
  <si>
    <t>AMOUNT</t>
  </si>
  <si>
    <t>Toe Wall</t>
  </si>
  <si>
    <t>Widening</t>
  </si>
  <si>
    <t>Traffic signs</t>
  </si>
  <si>
    <t>No.</t>
  </si>
  <si>
    <t xml:space="preserve"> 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Clause 304, loading the unserviceable material in tipper and unloading with all leads &amp; lifts as directed by Engineer-in-Charge.
A Ordinary soil 
I)Upto 3 m depth</t>
  </si>
  <si>
    <t>Cum</t>
  </si>
  <si>
    <t>Construction of embankment with Material Obtained from Borrow Pits/Borrow Area  Construction of embankment with approved material/selected soil having C.B.R. &gt; 5 (unless specified otherwise in the contract) obtained from borrow pits/borrow area with all lifts and leads, transporting to site, spreading, grading to required slope and compacting to meet requirement of table 300-2.</t>
  </si>
  <si>
    <t xml:space="preserve">Construction of sub-grade with Material Obtained from Borrow Pits/Borrow Area 
Construction of sub-grade with approved material/selected soil having C.B.R. &gt; 8 (unless specified otherwise in the contract) obtained from borrow pits/borrow area with all lifts and leads, transporting to site, spreading, grading to required slope and compacting to meet requirement of table 300-2
</t>
  </si>
  <si>
    <t>(ii)</t>
  </si>
  <si>
    <t>4.1 Granular Sub-base as per Table:- 400-1 Construction of granular sub-base by providing graded Material, ,carriage of mixed Material to work site, spreading in uniform layerswith motor grader on prepared surface watering, rolling andcompacting with vibratory power roller at OMC to achieve the desired
density, complete as per clause 401
(a) For Sub-base cum drainage layer or upper sub-base with 
(ii) Grading- IV  Material</t>
  </si>
  <si>
    <t xml:space="preserve">(i) </t>
  </si>
  <si>
    <t>6.3 Providing and laying cement concrete for plain concrete/ reinforced concrete i/c form work, shuttering complete in as per drawings and specifications.( For Village  roads  )
(i) P.C.C. M-10</t>
  </si>
  <si>
    <t>6.3 Providing and laying cement concrete for plain concrete/ reinforced concrete i/c form work, shuttering complete in as per drawings and specifications.( For Village  roads  )
(ii) P.C.C. M-15</t>
  </si>
  <si>
    <t xml:space="preserve"> 8.22 Road Marking with Hot Applied Thermoplastic Compound with Reflectorizing Glass Beads on Bituminous Surface  Providing and laying of hot applied thermoplastic compound as per MoRTH Grade 2.5 mm thick including reflectorizing glass beads @ 250 gms per sqm area, thickness of 2.5 mm is exclusive of surface applied glass beads as per IRC:35-1997. The finished surface to be level, uniform and free from streaks and holes.
</t>
  </si>
  <si>
    <t>Sqm</t>
  </si>
  <si>
    <t>8.49 Providing and fixing Raised Pavement Markers made of polycarbonate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MORT&amp;H(RW/NH-33023/ 10/97-DO III Dtd. 11.06.1997). The pavement markers will be auto moulded by dual polymer shanks and must comply with all the MoRT&amp;H specifications. The height, width and length shall not exceed 50 mm, 100 mm and 100 mm respectively and with minimum reflective area of 13 Sq.cm. on each side and slope to the base shall be 35 +/-5 degree. The strength of detachment of the integrated cylindrical shanks (of diameter not less than 19 +/- 2 mm and height not less than 30+/- 2 mm) from the body is to be a minimum value of 500 kgf. Fixing will be by drilling holes on road for the shanks to go inside, without nails and using epoxy resin based adhesive and complete as directed by the Engineer-in-charge.</t>
  </si>
  <si>
    <t>Each</t>
  </si>
  <si>
    <t xml:space="preserve"> Providing and fixing of Solar Raised Pavement Markers made of polycarbonate molded body with circular shape, solar powered, LED self illumination in active mode, 360 degree illumination and reflective panels with micro-prismatic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0oC to 70oC. Color of lighting could be provided in red or yellow (amber) as per requirement and typical frequency of blinking is 1Hz.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as per manufacturer’s recommendation and complete as directed by the engineer.</t>
  </si>
  <si>
    <t xml:space="preserve"> Providing and fixing Solar Blinker Light 300 mm dia, LED Aspect made of FRP/Poly carbonate with battery backup of 48 hours fitted on 100 mm dia MS pipe - 3.5 metre long from the ground level, firmly fixed to the ground by mean of properly designed foundation with M-15 grade cement concrete 60cm x 60cm x 90cm, below ground level.</t>
  </si>
  <si>
    <t>8.6 Direction and Place Identification signs upto 0.9 sqm size board as per Clause 8.1.
(I) With Aluminium Sheeting 2mm thick
Providing and erecting direction and place identification retro- reflectrorized sign Digitally Printed over reflectrorized sheeting of required grade confirming to ASTM D 4956  including covering with transparent sheeting (lamination sheeting) to protect from fading and damage due to wheather effect as per IRC:67-2022 made of retro-reflective type sheeting fixed over Aluminum  sheeting / Aluminium Composit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exposed components of the signs and supports with primer and 2 coats of epoxy paints or powder coating and the part of post below ground shall be painted with  3 coats of redoxide paint as per clause 7.2 of IRC:67-2022. 
(Note: The details of manufacturer, type of sheeting, month and year of installation, project details and other details along with QR code as detailed in clause 13.2 and Annexure-VII of IRC:67-2022 shall be printed on back side of the sign board.)
(I) With Aluminium Sheeting 2mm thick
C Made of Class-A High Intensity Mirco Prismatic Engineering Grade Sheeting of Type I confirming to Table 6.3 of IRC:67-2022  (for ODR &amp; Village Roads)</t>
  </si>
  <si>
    <t>sqm</t>
  </si>
  <si>
    <t>R-SOR It - 8.38 A</t>
  </si>
  <si>
    <t>8.38- Metal Beam Crash Barrier
A-Type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</si>
  <si>
    <t>Rm</t>
  </si>
  <si>
    <t>R-SOR It -8.11</t>
  </si>
  <si>
    <r>
      <t xml:space="preserve">Providing &amp; Fixing Hazard Marker </t>
    </r>
    <r>
      <rPr>
        <sz val="11"/>
        <rFont val="Calibri"/>
        <family val="2"/>
        <scheme val="minor"/>
      </rPr>
      <t>Partial Reflective hazard marker as per clause 15.66 of IRC 67-2022, made of 16 gauge (1.6 mm) thick mild steel sheet Confirming to IS: 2062 Painted with one coat of Zinc Chromate Stoving Primer and two coats of Black Stove Enamel (Oven Baked) paint with 10 cm alternative bands of yellow Retro- Reflective Sheeting of Micro Prismatic Grade pasted as per IRC:79 and black paint, including back frame made of angle iron 25x25x3mm mounted over one MS angle Iron post of size 50X50X6 mm of 1.65 meter long duly painted with synthetic enameled paint block including bolts and fixing the same in M-15 concrete black of size 30X30X30 cm Including transportation etc. Complete
(I) One Way Object Hazard Marker Size 300x900mm
A.Made of Class-C Micro Prismatic Grade Sheeting of Type XI (for National Highways and State Highways)</t>
    </r>
  </si>
  <si>
    <t>R-SOR It -8.4</t>
  </si>
  <si>
    <t>Retro- reflectrorized Traffic signs as per Clause 801 Providing and fixing of retro- reflectrorized cautionary, mandatory and informatory sign digitally printed over reflectrorized sheeting of required grade confirming to ASTM D 4956 including covering with transparent sheeting (lamination sheeting) to protect from fading and damage due to wheather effect as perClause 6 of IRC:67-2022 made of retro-reflective type sheeting fixed over Aluminum/ Aluminium Composite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Ml5 grade cement concrete 45 cm x 45cm x 60cm, as per approved drawing and painting all exposed components of the signs and supports with primer and 2 coats of epoxy paints or powder coating and the part of post
(I)With Aluminium Sheeting
A Made of Class-C Micro Prismatic Grade Sheeting of Type XI confirming to Table 6.9 of IRC:67-2022 (for National Highways and State Highways)
b)With Aluminium Sheeting of 1.5 mm thickness
( ii ) 60 cm equilateral triangle</t>
  </si>
  <si>
    <t>Road-SOR It -4.18</t>
  </si>
  <si>
    <t xml:space="preserve"> Providing and fixing guard stones 200 x 200 x 900 mm made of precast RCC M-20 grade fixed at 300 mm into the ground in P.C.C. 1:3:6 blocks of size 400 x 400 x 400 mm and given two coats of paint with white and black bands including excavation.</t>
  </si>
  <si>
    <t xml:space="preserve"> 8.4 Retro- reflectrorized Traffic signs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(I) With Aluminium Sheeting
A Made of Class-C Micro Prismatic Grade Sheeting of Type XI confirming to Table 6.9 of IRC:67-2022 (for National Highways and State Highways)
b )With Aluminium Sheeting of 1.5 mm thickness
( iv) 800 mm x 600 mm rectangular</t>
  </si>
  <si>
    <t xml:space="preserve">Providing painting figuring and numbering as per IRC specification complete for
(i) 5th kilometer stone </t>
  </si>
  <si>
    <t xml:space="preserve">Ordinary Kilometer stone </t>
  </si>
  <si>
    <t>4-Way</t>
  </si>
  <si>
    <t>T-Way</t>
  </si>
  <si>
    <t>(iii)</t>
  </si>
  <si>
    <t xml:space="preserve">Hectometer stone </t>
  </si>
  <si>
    <t>Total Rs.</t>
  </si>
  <si>
    <t xml:space="preserve">NIT SCHEDULE FOR ROAD SAFETY WORK OF VARIOUS ROADS  UNDER  PWD (B/R) SUB DIVISION NO.02 NARAYANPUR DIVISION NARAYANPUR  </t>
  </si>
</sst>
</file>

<file path=xl/styles.xml><?xml version="1.0" encoding="utf-8"?>
<styleSheet xmlns="http://schemas.openxmlformats.org/spreadsheetml/2006/main">
  <numFmts count="18">
    <numFmt numFmtId="5" formatCode="&quot;$&quot;#,##0_);\(&quot;$&quot;#,##0\)"/>
    <numFmt numFmtId="43" formatCode="_(* #,##0.00_);_(* \(#,##0.00\);_(* &quot;-&quot;??_);_(@_)"/>
    <numFmt numFmtId="164" formatCode="[$₹-439]#,##0.00"/>
    <numFmt numFmtId="165" formatCode="_ &quot;Rs.&quot;\ * #,##0.00_ ;_ &quot;Rs.&quot;\ * \-#,##0.00_ ;_ &quot;Rs.&quot;\ * &quot;-&quot;??_ ;_ @_ "/>
    <numFmt numFmtId="166" formatCode="&quot;$&quot;#,##0.00;[Red]\-&quot;$&quot;#,##0.00"/>
    <numFmt numFmtId="167" formatCode="mm/dd/yyyy"/>
    <numFmt numFmtId="168" formatCode="_ * #,##0_ ;_ * \-#,##0_ ;_ * &quot;-&quot;_ ;_ @_ "/>
    <numFmt numFmtId="169" formatCode="_ * #,##0.00_ ;_ * \-#,##0.00_ ;_ * &quot;-&quot;??_ ;_ @_ "/>
    <numFmt numFmtId="170" formatCode="_-* #,##0.00\ &quot;€&quot;_-;\-* #,##0.00\ &quot;€&quot;_-;_-* &quot;-&quot;??\ &quot;€&quot;_-;_-@_-"/>
    <numFmt numFmtId="171" formatCode="_-* #,##0\ _F_-;\-* #,##0\ _F_-;_-* &quot;-&quot;\ _F_-;_-@_-"/>
    <numFmt numFmtId="172" formatCode="_-* #,##0.00\ _F_-;\-* #,##0.00\ _F_-;_-* &quot;-&quot;??\ _F_-;_-@_-"/>
    <numFmt numFmtId="173" formatCode="#,##0.00000000;[Red]\-#,##0.00000000"/>
    <numFmt numFmtId="174" formatCode="_ &quot;Fr.&quot;\ * #,##0_ ;_ &quot;Fr.&quot;\ * \-#,##0_ ;_ &quot;Fr.&quot;\ * &quot;-&quot;_ ;_ @_ "/>
    <numFmt numFmtId="175" formatCode="_ &quot;Fr.&quot;\ * #,##0.00_ ;_ &quot;Fr.&quot;\ * \-#,##0.00_ ;_ &quot;Fr.&quot;\ * &quot;-&quot;??_ ;_ @_ "/>
    <numFmt numFmtId="176" formatCode="_-&quot;$&quot;* #,##0_-;\-&quot;$&quot;* #,##0_-;_-&quot;$&quot;* &quot;-&quot;_-;_-@_-"/>
    <numFmt numFmtId="177" formatCode="_-&quot;$&quot;* #,##0.00_-;\-&quot;$&quot;* #,##0.00_-;_-&quot;$&quot;* &quot;-&quot;??_-;_-@_-"/>
    <numFmt numFmtId="178" formatCode="&quot;\&quot;#,##0.00;[Red]&quot;\&quot;\-#,##0.00"/>
    <numFmt numFmtId="179" formatCode="&quot;\&quot;#,##0;[Red]&quot;\&quot;\-#,##0"/>
  </numFmts>
  <fonts count="34">
    <font>
      <sz val="11"/>
      <color theme="1"/>
      <name val="Calibri"/>
      <family val="2"/>
      <scheme val="minor"/>
    </font>
    <font>
      <sz val="11"/>
      <color theme="1"/>
      <name val="Calibri"/>
      <family val="2"/>
      <scheme val="minor"/>
    </font>
    <font>
      <b/>
      <sz val="11"/>
      <color rgb="FF3F3F3F"/>
      <name val="Calibri"/>
      <family val="2"/>
      <scheme val="minor"/>
    </font>
    <font>
      <b/>
      <sz val="16"/>
      <color theme="1"/>
      <name val="Times New Roman"/>
      <family val="1"/>
    </font>
    <font>
      <sz val="12"/>
      <color theme="1"/>
      <name val="Times New Roman"/>
      <family val="1"/>
    </font>
    <font>
      <sz val="10"/>
      <name val="Arial"/>
      <family val="2"/>
    </font>
    <font>
      <sz val="12"/>
      <name val="Times New Roman"/>
      <family val="1"/>
    </font>
    <font>
      <b/>
      <sz val="12"/>
      <name val="Times New Roman"/>
      <family val="1"/>
    </font>
    <font>
      <sz val="11"/>
      <name val="Calibri"/>
      <family val="2"/>
      <scheme val="minor"/>
    </font>
    <font>
      <b/>
      <sz val="11"/>
      <name val="Calibri"/>
      <family val="2"/>
      <scheme val="minor"/>
    </font>
    <font>
      <b/>
      <sz val="12"/>
      <color theme="1"/>
      <name val="Times New Roman"/>
      <family val="1"/>
    </font>
    <font>
      <sz val="10"/>
      <name val="Calibri"/>
      <family val="2"/>
      <scheme val="minor"/>
    </font>
    <font>
      <sz val="12"/>
      <color rgb="FF000000"/>
      <name val="Times New Roman"/>
      <family val="1"/>
    </font>
    <font>
      <sz val="11"/>
      <color theme="1"/>
      <name val="Times New Roman"/>
      <family val="1"/>
    </font>
    <font>
      <b/>
      <sz val="11"/>
      <name val="Times New Roman"/>
      <family val="1"/>
    </font>
    <font>
      <sz val="1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8">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15">
    <xf numFmtId="0" fontId="0" fillId="0" borderId="0"/>
    <xf numFmtId="0" fontId="2" fillId="2" borderId="1" applyNumberFormat="0" applyAlignment="0" applyProtection="0"/>
    <xf numFmtId="0" fontId="5" fillId="0" borderId="0"/>
    <xf numFmtId="0" fontId="5" fillId="0" borderId="0"/>
    <xf numFmtId="0" fontId="5" fillId="0" borderId="0"/>
    <xf numFmtId="0" fontId="5" fillId="0" borderId="0"/>
    <xf numFmtId="0" fontId="5" fillId="0" borderId="0"/>
    <xf numFmtId="0" fontId="16" fillId="0" borderId="0"/>
    <xf numFmtId="0" fontId="17" fillId="5"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 fontId="20" fillId="0" borderId="0"/>
    <xf numFmtId="5" fontId="21" fillId="0" borderId="8" applyAlignment="0" applyProtection="0"/>
    <xf numFmtId="0" fontId="19" fillId="0" borderId="0"/>
    <xf numFmtId="0" fontId="1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165" fontId="22" fillId="0" borderId="0" applyFont="0" applyFill="0" applyBorder="0" applyAlignment="0" applyProtection="0"/>
    <xf numFmtId="166" fontId="5" fillId="0" borderId="0" applyFont="0" applyFill="0" applyBorder="0" applyAlignment="0" applyProtection="0"/>
    <xf numFmtId="167" fontId="5" fillId="0" borderId="4" applyBorder="0">
      <alignment horizontal="center"/>
    </xf>
    <xf numFmtId="168" fontId="5" fillId="0" borderId="0" applyFont="0" applyFill="0" applyBorder="0" applyAlignment="0" applyProtection="0"/>
    <xf numFmtId="169" fontId="5" fillId="0" borderId="0" applyFont="0" applyFill="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170" fontId="5" fillId="0" borderId="0" applyFont="0" applyFill="0" applyBorder="0" applyAlignment="0" applyProtection="0"/>
    <xf numFmtId="2" fontId="5" fillId="0" borderId="0" applyFont="0" applyFill="0" applyBorder="0" applyAlignment="0" applyProtection="0"/>
    <xf numFmtId="38" fontId="24" fillId="16" borderId="0" applyNumberFormat="0" applyBorder="0" applyAlignment="0" applyProtection="0"/>
    <xf numFmtId="0" fontId="25" fillId="0" borderId="0" applyNumberFormat="0" applyFill="0" applyBorder="0" applyAlignment="0" applyProtection="0">
      <alignment vertical="top"/>
      <protection locked="0"/>
    </xf>
    <xf numFmtId="10" fontId="24" fillId="17" borderId="6" applyNumberFormat="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26" fillId="0" borderId="0"/>
    <xf numFmtId="17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22"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3" fontId="28" fillId="0" borderId="0"/>
    <xf numFmtId="0" fontId="29" fillId="0" borderId="0" applyNumberFormat="0" applyFill="0" applyBorder="0" applyAlignment="0" applyProtection="0"/>
    <xf numFmtId="0" fontId="5" fillId="0" borderId="0"/>
    <xf numFmtId="0" fontId="5" fillId="0" borderId="0"/>
    <xf numFmtId="174" fontId="5" fillId="0" borderId="0" applyFont="0" applyFill="0" applyBorder="0" applyAlignment="0" applyProtection="0"/>
    <xf numFmtId="175" fontId="5"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0" fontId="5" fillId="0" borderId="0" applyFont="0" applyFill="0" applyBorder="0" applyAlignment="0" applyProtection="0"/>
    <xf numFmtId="0" fontId="31" fillId="0" borderId="0"/>
    <xf numFmtId="176" fontId="5" fillId="0" borderId="0" applyFont="0" applyFill="0" applyBorder="0" applyAlignment="0" applyProtection="0"/>
    <xf numFmtId="177" fontId="5"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0" fontId="33" fillId="0" borderId="0"/>
  </cellStyleXfs>
  <cellXfs count="82">
    <xf numFmtId="0" fontId="0" fillId="0" borderId="0" xfId="0"/>
    <xf numFmtId="0" fontId="4" fillId="3" borderId="0" xfId="0" applyFont="1" applyFill="1"/>
    <xf numFmtId="0" fontId="6" fillId="0" borderId="0" xfId="2" applyFont="1"/>
    <xf numFmtId="0" fontId="7" fillId="0" borderId="3" xfId="2" applyFont="1" applyBorder="1" applyAlignment="1">
      <alignment vertical="top" wrapText="1"/>
    </xf>
    <xf numFmtId="0" fontId="7" fillId="0" borderId="3" xfId="2" applyFont="1" applyBorder="1" applyAlignment="1">
      <alignment horizontal="center" vertical="top" wrapText="1"/>
    </xf>
    <xf numFmtId="0" fontId="7" fillId="0" borderId="3" xfId="2" applyFont="1" applyBorder="1" applyAlignment="1">
      <alignment wrapText="1"/>
    </xf>
    <xf numFmtId="2" fontId="7" fillId="0" borderId="4" xfId="2" applyNumberFormat="1" applyFont="1" applyBorder="1" applyAlignment="1">
      <alignment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49" fontId="7" fillId="0" borderId="6" xfId="3" applyNumberFormat="1" applyFont="1" applyBorder="1" applyAlignment="1">
      <alignment horizontal="center" vertical="center" wrapText="1"/>
    </xf>
    <xf numFmtId="2" fontId="7" fillId="3" borderId="6" xfId="0" applyNumberFormat="1" applyFont="1" applyFill="1" applyBorder="1" applyAlignment="1">
      <alignment horizontal="center" vertical="center" wrapText="1"/>
    </xf>
    <xf numFmtId="164" fontId="7" fillId="3" borderId="6" xfId="0" applyNumberFormat="1" applyFont="1" applyFill="1" applyBorder="1" applyAlignment="1">
      <alignment horizontal="center" vertical="center" wrapText="1"/>
    </xf>
    <xf numFmtId="0" fontId="7" fillId="3" borderId="0" xfId="0" applyFont="1" applyFill="1" applyAlignment="1">
      <alignment vertical="top" wrapText="1"/>
    </xf>
    <xf numFmtId="0" fontId="6" fillId="3" borderId="6" xfId="0" applyFont="1" applyFill="1" applyBorder="1" applyAlignment="1">
      <alignment horizontal="center" vertical="top" wrapText="1"/>
    </xf>
    <xf numFmtId="0" fontId="6" fillId="3" borderId="6" xfId="0" applyFont="1" applyFill="1" applyBorder="1" applyAlignment="1">
      <alignment horizontal="center" wrapText="1"/>
    </xf>
    <xf numFmtId="1" fontId="6" fillId="3" borderId="6" xfId="0" applyNumberFormat="1" applyFont="1" applyFill="1" applyBorder="1" applyAlignment="1">
      <alignment horizontal="center" wrapText="1"/>
    </xf>
    <xf numFmtId="0" fontId="6" fillId="3" borderId="0" xfId="0" applyFont="1" applyFill="1" applyAlignment="1">
      <alignment vertical="top" wrapText="1"/>
    </xf>
    <xf numFmtId="0" fontId="4" fillId="3" borderId="6" xfId="0" applyFont="1" applyFill="1" applyBorder="1" applyAlignment="1">
      <alignment horizontal="center" vertical="top"/>
    </xf>
    <xf numFmtId="0" fontId="8" fillId="3" borderId="6" xfId="4" applyFont="1" applyFill="1" applyBorder="1" applyAlignment="1">
      <alignment horizontal="center" vertical="top" wrapText="1"/>
    </xf>
    <xf numFmtId="0" fontId="6" fillId="0" borderId="6" xfId="4" applyFont="1" applyBorder="1" applyAlignment="1">
      <alignment horizontal="center" vertical="top" wrapText="1"/>
    </xf>
    <xf numFmtId="0" fontId="8" fillId="3" borderId="6" xfId="4" applyFont="1" applyFill="1" applyBorder="1" applyAlignment="1">
      <alignment horizontal="left" vertical="top" wrapText="1"/>
    </xf>
    <xf numFmtId="2" fontId="9" fillId="3" borderId="6" xfId="4" applyNumberFormat="1" applyFont="1" applyFill="1" applyBorder="1" applyAlignment="1">
      <alignment horizontal="center" wrapText="1"/>
    </xf>
    <xf numFmtId="2" fontId="9" fillId="0" borderId="6" xfId="4" applyNumberFormat="1" applyFont="1" applyBorder="1" applyAlignment="1">
      <alignment horizontal="center" wrapText="1"/>
    </xf>
    <xf numFmtId="0" fontId="9" fillId="3" borderId="6" xfId="4" applyFont="1" applyFill="1" applyBorder="1" applyAlignment="1">
      <alignment horizontal="center" wrapText="1"/>
    </xf>
    <xf numFmtId="2" fontId="9" fillId="0" borderId="6" xfId="5" applyNumberFormat="1" applyFont="1" applyBorder="1" applyAlignment="1">
      <alignment horizontal="center"/>
    </xf>
    <xf numFmtId="0" fontId="6" fillId="3" borderId="6" xfId="4" applyFont="1" applyFill="1" applyBorder="1" applyAlignment="1">
      <alignment horizontal="center" vertical="top" wrapText="1"/>
    </xf>
    <xf numFmtId="0" fontId="6" fillId="3" borderId="6" xfId="1" applyFont="1" applyFill="1" applyBorder="1" applyAlignment="1">
      <alignment horizontal="center" vertical="top"/>
    </xf>
    <xf numFmtId="0" fontId="8" fillId="3" borderId="6" xfId="4" applyFont="1" applyFill="1" applyBorder="1" applyAlignment="1">
      <alignment horizontal="justify" vertical="top" wrapText="1"/>
    </xf>
    <xf numFmtId="0" fontId="4" fillId="3" borderId="0" xfId="0" applyFont="1" applyFill="1" applyAlignment="1">
      <alignment horizontal="center" vertical="center"/>
    </xf>
    <xf numFmtId="0" fontId="10" fillId="0" borderId="6" xfId="0" applyFont="1" applyBorder="1" applyAlignment="1">
      <alignment horizontal="center" vertical="top" wrapText="1"/>
    </xf>
    <xf numFmtId="1" fontId="4" fillId="3" borderId="6" xfId="0" applyNumberFormat="1" applyFont="1" applyFill="1" applyBorder="1" applyAlignment="1">
      <alignment horizontal="center" vertical="top"/>
    </xf>
    <xf numFmtId="0" fontId="8" fillId="0" borderId="6" xfId="4" applyFont="1" applyBorder="1" applyAlignment="1">
      <alignment horizontal="center" vertical="top" wrapText="1"/>
    </xf>
    <xf numFmtId="2" fontId="6" fillId="0" borderId="6" xfId="4" applyNumberFormat="1" applyFont="1" applyBorder="1" applyAlignment="1">
      <alignment horizontal="center" vertical="top" wrapText="1"/>
    </xf>
    <xf numFmtId="0" fontId="11" fillId="0" borderId="6" xfId="4" applyFont="1" applyBorder="1" applyAlignment="1">
      <alignment horizontal="left" vertical="top" wrapText="1"/>
    </xf>
    <xf numFmtId="0" fontId="1" fillId="0" borderId="6" xfId="0" applyFont="1" applyBorder="1" applyAlignment="1">
      <alignment horizontal="center" vertical="top" wrapText="1"/>
    </xf>
    <xf numFmtId="0" fontId="1" fillId="0" borderId="6" xfId="0" applyFont="1" applyBorder="1" applyAlignment="1">
      <alignment vertical="top" wrapText="1"/>
    </xf>
    <xf numFmtId="0" fontId="8" fillId="0" borderId="6" xfId="4" applyFont="1" applyBorder="1" applyAlignment="1">
      <alignment horizontal="left" vertical="top" wrapText="1"/>
    </xf>
    <xf numFmtId="0" fontId="0" fillId="0" borderId="6" xfId="0" applyFont="1" applyBorder="1" applyAlignment="1">
      <alignment vertical="top" wrapText="1"/>
    </xf>
    <xf numFmtId="2" fontId="4" fillId="3" borderId="0" xfId="0" applyNumberFormat="1" applyFont="1" applyFill="1"/>
    <xf numFmtId="1" fontId="8" fillId="0" borderId="6" xfId="5" applyNumberFormat="1" applyFont="1" applyBorder="1" applyAlignment="1">
      <alignment horizontal="center" vertical="top" wrapText="1"/>
    </xf>
    <xf numFmtId="0" fontId="6" fillId="0" borderId="6" xfId="3" applyFont="1" applyBorder="1" applyAlignment="1">
      <alignment horizontal="center" vertical="top" wrapText="1"/>
    </xf>
    <xf numFmtId="0" fontId="8" fillId="0" borderId="6" xfId="5" applyFont="1" applyBorder="1" applyAlignment="1">
      <alignment horizontal="left" vertical="top" wrapText="1"/>
    </xf>
    <xf numFmtId="2" fontId="8" fillId="0" borderId="6" xfId="5" applyNumberFormat="1" applyFont="1" applyBorder="1" applyAlignment="1">
      <alignment horizontal="center" wrapText="1"/>
    </xf>
    <xf numFmtId="2" fontId="8" fillId="0" borderId="6" xfId="5" applyNumberFormat="1" applyFont="1" applyBorder="1" applyAlignment="1">
      <alignment horizontal="justify"/>
    </xf>
    <xf numFmtId="1" fontId="8" fillId="0" borderId="4" xfId="5" applyNumberFormat="1" applyFont="1" applyBorder="1" applyAlignment="1">
      <alignment horizontal="center" vertical="top" wrapText="1"/>
    </xf>
    <xf numFmtId="1" fontId="6" fillId="0" borderId="4" xfId="5" applyNumberFormat="1" applyFont="1" applyBorder="1" applyAlignment="1">
      <alignment horizontal="center" vertical="top" wrapText="1"/>
    </xf>
    <xf numFmtId="0" fontId="9" fillId="0" borderId="6" xfId="0" applyFont="1" applyBorder="1" applyAlignment="1">
      <alignment vertical="top" wrapText="1"/>
    </xf>
    <xf numFmtId="1" fontId="4" fillId="3" borderId="0" xfId="0" applyNumberFormat="1" applyFont="1" applyFill="1"/>
    <xf numFmtId="0" fontId="8" fillId="0" borderId="7" xfId="5" applyFont="1" applyBorder="1" applyAlignment="1">
      <alignment horizontal="center" vertical="top" wrapText="1"/>
    </xf>
    <xf numFmtId="1" fontId="6" fillId="0" borderId="6" xfId="5" applyNumberFormat="1" applyFont="1" applyBorder="1" applyAlignment="1">
      <alignment horizontal="center" vertical="top" wrapText="1"/>
    </xf>
    <xf numFmtId="0" fontId="8" fillId="0" borderId="7" xfId="5" applyFont="1" applyBorder="1" applyAlignment="1">
      <alignment horizontal="left" vertical="top" wrapText="1"/>
    </xf>
    <xf numFmtId="0" fontId="8" fillId="0" borderId="6" xfId="5" applyFont="1" applyBorder="1" applyAlignment="1">
      <alignment horizontal="center" vertical="top" wrapText="1"/>
    </xf>
    <xf numFmtId="0" fontId="6" fillId="0" borderId="7" xfId="5" applyFont="1" applyBorder="1" applyAlignment="1">
      <alignment horizontal="center" vertical="top" wrapText="1"/>
    </xf>
    <xf numFmtId="0" fontId="6" fillId="0" borderId="6" xfId="5" applyFont="1" applyBorder="1" applyAlignment="1">
      <alignment horizontal="center" vertical="top" wrapText="1"/>
    </xf>
    <xf numFmtId="0" fontId="12" fillId="4" borderId="6" xfId="0" applyFont="1" applyFill="1" applyBorder="1" applyAlignment="1">
      <alignment horizontal="center" vertical="top" wrapText="1"/>
    </xf>
    <xf numFmtId="0" fontId="12" fillId="4" borderId="6" xfId="0" applyFont="1" applyFill="1" applyBorder="1" applyAlignment="1">
      <alignment horizontal="justify" vertical="top" wrapText="1"/>
    </xf>
    <xf numFmtId="2" fontId="12" fillId="4" borderId="6" xfId="0" applyNumberFormat="1" applyFont="1" applyFill="1" applyBorder="1" applyAlignment="1">
      <alignment horizontal="center" wrapText="1"/>
    </xf>
    <xf numFmtId="0" fontId="12" fillId="4" borderId="6" xfId="0" applyFont="1" applyFill="1" applyBorder="1" applyAlignment="1">
      <alignment horizontal="center" wrapText="1"/>
    </xf>
    <xf numFmtId="0" fontId="13" fillId="3" borderId="6" xfId="0" applyFont="1" applyFill="1" applyBorder="1" applyAlignment="1">
      <alignment horizontal="center"/>
    </xf>
    <xf numFmtId="0" fontId="13" fillId="3" borderId="0" xfId="0" applyFont="1" applyFill="1"/>
    <xf numFmtId="2" fontId="13" fillId="3" borderId="0" xfId="0" applyNumberFormat="1" applyFont="1" applyFill="1" applyAlignment="1">
      <alignment horizontal="center" vertical="center"/>
    </xf>
    <xf numFmtId="0" fontId="13" fillId="3" borderId="0" xfId="0" applyFont="1" applyFill="1" applyAlignment="1">
      <alignment vertical="center"/>
    </xf>
    <xf numFmtId="2" fontId="13" fillId="3" borderId="0" xfId="0" applyNumberFormat="1" applyFont="1" applyFill="1" applyAlignment="1">
      <alignment vertical="center"/>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5" fillId="3" borderId="0" xfId="0" applyFont="1" applyFill="1" applyAlignment="1">
      <alignment horizontal="center" vertical="center" wrapText="1"/>
    </xf>
    <xf numFmtId="0" fontId="15" fillId="3" borderId="0" xfId="0" applyFont="1" applyFill="1" applyAlignment="1">
      <alignment vertical="center" wrapText="1"/>
    </xf>
    <xf numFmtId="164" fontId="10" fillId="3" borderId="6" xfId="0" applyNumberFormat="1" applyFont="1" applyFill="1" applyBorder="1" applyAlignment="1">
      <alignment horizontal="center"/>
    </xf>
    <xf numFmtId="0" fontId="4" fillId="3" borderId="0" xfId="0" applyFont="1" applyFill="1" applyAlignment="1">
      <alignment horizontal="center" vertical="top"/>
    </xf>
    <xf numFmtId="0" fontId="4" fillId="3" borderId="0" xfId="0" applyFont="1" applyFill="1" applyAlignment="1">
      <alignment vertical="top"/>
    </xf>
    <xf numFmtId="0" fontId="4" fillId="3" borderId="0" xfId="0" applyFont="1" applyFill="1" applyAlignment="1">
      <alignment horizontal="left" vertical="top" wrapText="1"/>
    </xf>
    <xf numFmtId="2" fontId="10" fillId="3" borderId="0" xfId="0" applyNumberFormat="1" applyFont="1" applyFill="1" applyAlignment="1">
      <alignment horizontal="center"/>
    </xf>
    <xf numFmtId="0" fontId="10" fillId="3" borderId="0" xfId="0" applyFont="1" applyFill="1" applyAlignment="1">
      <alignment horizontal="center"/>
    </xf>
    <xf numFmtId="164" fontId="10" fillId="3" borderId="0" xfId="0" applyNumberFormat="1" applyFont="1" applyFill="1" applyAlignment="1">
      <alignment horizontal="center"/>
    </xf>
    <xf numFmtId="0" fontId="10" fillId="3" borderId="0" xfId="0" applyFont="1" applyFill="1"/>
    <xf numFmtId="164" fontId="4" fillId="3" borderId="0" xfId="0" applyNumberFormat="1" applyFont="1" applyFill="1"/>
    <xf numFmtId="0" fontId="4" fillId="3" borderId="0" xfId="0" applyFont="1" applyFill="1" applyAlignment="1">
      <alignment horizontal="center"/>
    </xf>
    <xf numFmtId="0" fontId="3" fillId="3" borderId="2" xfId="0" applyFont="1" applyFill="1" applyBorder="1" applyAlignment="1">
      <alignment horizontal="center" vertical="top" wrapText="1"/>
    </xf>
    <xf numFmtId="0" fontId="7" fillId="0" borderId="3" xfId="2" applyFont="1" applyBorder="1" applyAlignment="1">
      <alignment horizontal="center" vertical="top" wrapText="1"/>
    </xf>
    <xf numFmtId="0" fontId="7" fillId="0" borderId="5" xfId="2" applyFont="1" applyBorder="1" applyAlignment="1">
      <alignment horizontal="center" vertical="top" wrapText="1"/>
    </xf>
    <xf numFmtId="0" fontId="7" fillId="0" borderId="4" xfId="2" applyFont="1" applyBorder="1" applyAlignment="1">
      <alignment horizontal="center" vertical="top" wrapText="1"/>
    </xf>
    <xf numFmtId="0" fontId="10" fillId="3" borderId="6" xfId="0" applyFont="1" applyFill="1" applyBorder="1" applyAlignment="1">
      <alignment horizontal="right"/>
    </xf>
  </cellXfs>
  <cellStyles count="115">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4"/>
    <cellStyle name="Normal 11" xfId="56"/>
    <cellStyle name="Normal 13" xfId="57"/>
    <cellStyle name="Normal 14" xfId="58"/>
    <cellStyle name="Normal 14 2" xfId="59"/>
    <cellStyle name="Normal 16" xfId="60"/>
    <cellStyle name="Normal 17" xfId="61"/>
    <cellStyle name="Normal 19" xfId="62"/>
    <cellStyle name="Normal 19 2" xfId="63"/>
    <cellStyle name="Normal 19 2 2" xfId="64"/>
    <cellStyle name="Normal 19 3" xfId="65"/>
    <cellStyle name="Normal 2" xfId="66"/>
    <cellStyle name="Normal 2 10" xfId="67"/>
    <cellStyle name="Normal 2 11" xfId="68"/>
    <cellStyle name="Normal 2 2" xfId="69"/>
    <cellStyle name="Normal 2 2 2" xfId="70"/>
    <cellStyle name="Normal 2 2 2 2" xfId="3"/>
    <cellStyle name="Normal 2 2 3" xfId="71"/>
    <cellStyle name="Normal 2 3" xfId="72"/>
    <cellStyle name="Normal 2 4" xfId="73"/>
    <cellStyle name="Normal 2 5" xfId="74"/>
    <cellStyle name="Normal 2 6" xfId="75"/>
    <cellStyle name="Normal 2 7" xfId="76"/>
    <cellStyle name="Normal 2 8" xfId="77"/>
    <cellStyle name="Normal 2 9" xfId="78"/>
    <cellStyle name="Normal 2_Cover_Reports_Genral ABS" xfId="79"/>
    <cellStyle name="Normal 22" xfId="80"/>
    <cellStyle name="Normal 23" xfId="81"/>
    <cellStyle name="Normal 24" xfId="82"/>
    <cellStyle name="Normal 25" xfId="83"/>
    <cellStyle name="Normal 26" xfId="84"/>
    <cellStyle name="Normal 3" xfId="85"/>
    <cellStyle name="Normal 3 2" xfId="86"/>
    <cellStyle name="Normal 3 3" xfId="87"/>
    <cellStyle name="Normal 3 3 2" xfId="2"/>
    <cellStyle name="Normal 4" xfId="88"/>
    <cellStyle name="Normal 4 2" xfId="89"/>
    <cellStyle name="Normal 48" xfId="90"/>
    <cellStyle name="Normal 5" xfId="91"/>
    <cellStyle name="Normal 6" xfId="92"/>
    <cellStyle name="Normal 6 2" xfId="5"/>
    <cellStyle name="Normal 7" xfId="93"/>
    <cellStyle name="Normal 8" xfId="94"/>
    <cellStyle name="Normal 9" xfId="95"/>
    <cellStyle name="Output" xfId="1" builtinId="21"/>
    <cellStyle name="Percent [2]" xfId="96"/>
    <cellStyle name="Percent 2" xfId="97"/>
    <cellStyle name="Red" xfId="98"/>
    <cellStyle name="Sheet Title" xfId="99"/>
    <cellStyle name="t" xfId="100"/>
    <cellStyle name="t 2" xfId="101"/>
    <cellStyle name="Währung [0]_RESULTS" xfId="102"/>
    <cellStyle name="Währung_RESULTS" xfId="103"/>
    <cellStyle name="똿뗦먛귟 [0.00]_PRODUCT DETAIL Q1" xfId="104"/>
    <cellStyle name="똿뗦먛귟_PRODUCT DETAIL Q1" xfId="105"/>
    <cellStyle name="믅됞 [0.00]_PRODUCT DETAIL Q1" xfId="106"/>
    <cellStyle name="믅됞_PRODUCT DETAIL Q1" xfId="107"/>
    <cellStyle name="백분율_HOBONG" xfId="108"/>
    <cellStyle name="뷭?_BOOKSHIP" xfId="109"/>
    <cellStyle name="콤마 [0]_1202" xfId="110"/>
    <cellStyle name="콤마_1202" xfId="111"/>
    <cellStyle name="통화 [0]_1202" xfId="112"/>
    <cellStyle name="통화_1202" xfId="113"/>
    <cellStyle name="표준_(정보부문)월별인원계획" xfId="11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78442</xdr:colOff>
      <xdr:row>28</xdr:row>
      <xdr:rowOff>11205</xdr:rowOff>
    </xdr:from>
    <xdr:to>
      <xdr:col>8</xdr:col>
      <xdr:colOff>840441</xdr:colOff>
      <xdr:row>31</xdr:row>
      <xdr:rowOff>89646</xdr:rowOff>
    </xdr:to>
    <xdr:grpSp>
      <xdr:nvGrpSpPr>
        <xdr:cNvPr id="2" name="Group 1">
          <a:extLst>
            <a:ext uri="{FF2B5EF4-FFF2-40B4-BE49-F238E27FC236}">
              <a16:creationId xmlns:a16="http://schemas.microsoft.com/office/drawing/2014/main" xmlns="" id="{DCE7F6F1-CDB9-4F17-A056-396EC3DD4755}"/>
            </a:ext>
          </a:extLst>
        </xdr:cNvPr>
        <xdr:cNvGrpSpPr>
          <a:grpSpLocks/>
        </xdr:cNvGrpSpPr>
      </xdr:nvGrpSpPr>
      <xdr:grpSpPr bwMode="auto">
        <a:xfrm>
          <a:off x="411817" y="41278268"/>
          <a:ext cx="7608093" cy="685659"/>
          <a:chOff x="15" y="486"/>
          <a:chExt cx="586" cy="65"/>
        </a:xfrm>
      </xdr:grpSpPr>
      <xdr:sp macro="" textlink="">
        <xdr:nvSpPr>
          <xdr:cNvPr id="3" name="Text Box 2">
            <a:extLst>
              <a:ext uri="{FF2B5EF4-FFF2-40B4-BE49-F238E27FC236}">
                <a16:creationId xmlns:a16="http://schemas.microsoft.com/office/drawing/2014/main" xmlns="" id="{1711CFB0-19F3-5751-6D24-83F62327EC5C}"/>
              </a:ext>
            </a:extLst>
          </xdr:cNvPr>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a:extLst>
              <a:ext uri="{FF2B5EF4-FFF2-40B4-BE49-F238E27FC236}">
                <a16:creationId xmlns:a16="http://schemas.microsoft.com/office/drawing/2014/main" xmlns="" id="{E8962313-B6CE-077C-786B-B6CF8CE32A1F}"/>
              </a:ext>
            </a:extLst>
          </xdr:cNvPr>
          <xdr:cNvSpPr txBox="1">
            <a:spLocks noChangeArrowheads="1"/>
          </xdr:cNvSpPr>
        </xdr:nvSpPr>
        <xdr:spPr bwMode="auto">
          <a:xfrm>
            <a:off x="154" y="487"/>
            <a:ext cx="206"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No.-2</a:t>
            </a:r>
          </a:p>
          <a:p>
            <a:pPr algn="ctr" rtl="1">
              <a:defRPr sz="1000"/>
            </a:pPr>
            <a:r>
              <a:rPr lang="en-US" sz="1000" b="0" i="0" strike="noStrike">
                <a:solidFill>
                  <a:srgbClr val="000000"/>
                </a:solidFill>
                <a:latin typeface="Arial"/>
                <a:cs typeface="Arial"/>
              </a:rPr>
              <a:t>Narayanpur</a:t>
            </a:r>
          </a:p>
        </xdr:txBody>
      </xdr:sp>
      <xdr:sp macro="" textlink="">
        <xdr:nvSpPr>
          <xdr:cNvPr id="5" name="Text Box 4">
            <a:extLst>
              <a:ext uri="{FF2B5EF4-FFF2-40B4-BE49-F238E27FC236}">
                <a16:creationId xmlns:a16="http://schemas.microsoft.com/office/drawing/2014/main" xmlns="" id="{A2C4CF7D-4D69-114C-890E-6156F3895D34}"/>
              </a:ext>
            </a:extLst>
          </xdr:cNvPr>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Narayanpur Division,</a:t>
            </a:r>
          </a:p>
          <a:p>
            <a:pPr algn="ctr" rtl="1">
              <a:defRPr sz="1000"/>
            </a:pPr>
            <a:r>
              <a:rPr lang="en-US" sz="1000" b="0" i="0" strike="noStrike">
                <a:solidFill>
                  <a:srgbClr val="000000"/>
                </a:solidFill>
                <a:latin typeface="Arial"/>
                <a:cs typeface="Arial"/>
              </a:rPr>
              <a:t>Narayanpur</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1\c\WINDOWS\Desktop\A.R.R.R%20Software\ARRRRRRRRRRRR.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er-1\c\WINDOWS\Desktop\A.R.R.R%20Software\ARRR%20For%20DPR%2004-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omperative%20of%20binta%20h%20type%20quater.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SR%20FDR%20Road%20Safety%20Estimate%20NIT\Road%20Safety%20Estimate1-NSM%20-%20Changed_Junction%20Improvement%20EstimateDiv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eaible-9"/>
      <sheetName val="Unconnected"/>
      <sheetName val="Sarguja (S)"/>
      <sheetName val="Abstract-1"/>
      <sheetName val="Measurement-3"/>
      <sheetName val="Measurment-1"/>
      <sheetName val="01"/>
      <sheetName val="02"/>
      <sheetName val="03"/>
      <sheetName val="04"/>
    </sheetNames>
    <sheetDataSet>
      <sheetData sheetId="0" refreshError="1"/>
      <sheetData sheetId="1" refreshError="1"/>
      <sheetData sheetId="2" refreshError="1">
        <row r="4">
          <cell r="G4">
            <v>1200</v>
          </cell>
        </row>
        <row r="10">
          <cell r="G10">
            <v>500</v>
          </cell>
        </row>
        <row r="11">
          <cell r="G11">
            <v>150</v>
          </cell>
        </row>
        <row r="13">
          <cell r="G13">
            <v>500</v>
          </cell>
        </row>
        <row r="17">
          <cell r="G17">
            <v>1800</v>
          </cell>
        </row>
        <row r="19">
          <cell r="G19">
            <v>225</v>
          </cell>
        </row>
        <row r="20">
          <cell r="G20">
            <v>1800</v>
          </cell>
        </row>
        <row r="25">
          <cell r="G25">
            <v>500</v>
          </cell>
        </row>
        <row r="34">
          <cell r="G34">
            <v>300</v>
          </cell>
        </row>
        <row r="45">
          <cell r="G45">
            <v>250</v>
          </cell>
        </row>
        <row r="48">
          <cell r="G48">
            <v>300</v>
          </cell>
        </row>
        <row r="50">
          <cell r="G50">
            <v>250</v>
          </cell>
        </row>
        <row r="53">
          <cell r="G53">
            <v>250</v>
          </cell>
        </row>
        <row r="54">
          <cell r="G54">
            <v>500</v>
          </cell>
        </row>
      </sheetData>
      <sheetData sheetId="3" refreshError="1">
        <row r="3">
          <cell r="D3">
            <v>84.8</v>
          </cell>
        </row>
        <row r="5">
          <cell r="D5">
            <v>88.96</v>
          </cell>
        </row>
        <row r="14">
          <cell r="D14">
            <v>93.19</v>
          </cell>
        </row>
        <row r="16">
          <cell r="D16">
            <v>93.19</v>
          </cell>
        </row>
        <row r="17">
          <cell r="D17">
            <v>84.8</v>
          </cell>
        </row>
        <row r="19">
          <cell r="D19">
            <v>93.19</v>
          </cell>
        </row>
      </sheetData>
      <sheetData sheetId="4" refreshError="1">
        <row r="17">
          <cell r="D17">
            <v>575</v>
          </cell>
        </row>
        <row r="18">
          <cell r="D18">
            <v>575</v>
          </cell>
        </row>
        <row r="19">
          <cell r="D19">
            <v>575</v>
          </cell>
        </row>
        <row r="20">
          <cell r="D20" t="str">
            <v>Input Rate</v>
          </cell>
        </row>
        <row r="21">
          <cell r="D21">
            <v>90</v>
          </cell>
        </row>
        <row r="22">
          <cell r="D22">
            <v>90</v>
          </cell>
        </row>
        <row r="23">
          <cell r="D23" t="str">
            <v>Input Rate</v>
          </cell>
        </row>
        <row r="24">
          <cell r="D24">
            <v>275</v>
          </cell>
        </row>
        <row r="25">
          <cell r="D25">
            <v>300</v>
          </cell>
        </row>
        <row r="37">
          <cell r="D37">
            <v>100</v>
          </cell>
        </row>
        <row r="38">
          <cell r="D38">
            <v>50</v>
          </cell>
        </row>
        <row r="44">
          <cell r="D44">
            <v>12000</v>
          </cell>
        </row>
        <row r="45">
          <cell r="D45">
            <v>12000</v>
          </cell>
        </row>
        <row r="50">
          <cell r="D50" t="str">
            <v>Input Rate</v>
          </cell>
        </row>
        <row r="51">
          <cell r="D51">
            <v>3200</v>
          </cell>
        </row>
        <row r="53">
          <cell r="D53" t="str">
            <v>Input Rate</v>
          </cell>
        </row>
        <row r="54">
          <cell r="D54">
            <v>10</v>
          </cell>
        </row>
        <row r="55">
          <cell r="D55">
            <v>300</v>
          </cell>
        </row>
        <row r="56">
          <cell r="D56" t="str">
            <v>Input Rate</v>
          </cell>
        </row>
        <row r="58">
          <cell r="D58" t="str">
            <v>Input Rate</v>
          </cell>
        </row>
        <row r="73">
          <cell r="D73" t="str">
            <v>Input Rate</v>
          </cell>
        </row>
        <row r="79">
          <cell r="D79">
            <v>250</v>
          </cell>
        </row>
        <row r="81">
          <cell r="D81" t="str">
            <v>Input Rate</v>
          </cell>
        </row>
        <row r="84">
          <cell r="D84" t="str">
            <v>Input Rate</v>
          </cell>
        </row>
        <row r="88">
          <cell r="D88">
            <v>200</v>
          </cell>
        </row>
        <row r="93">
          <cell r="D93">
            <v>300</v>
          </cell>
        </row>
        <row r="103">
          <cell r="D103" t="str">
            <v>Input Rate</v>
          </cell>
        </row>
        <row r="107">
          <cell r="D107" t="str">
            <v>Input Rate</v>
          </cell>
        </row>
        <row r="125">
          <cell r="D125">
            <v>100</v>
          </cell>
        </row>
        <row r="128">
          <cell r="D128" t="str">
            <v>Input Rate</v>
          </cell>
        </row>
        <row r="129">
          <cell r="D129">
            <v>27000</v>
          </cell>
        </row>
        <row r="130">
          <cell r="D130" t="str">
            <v>Input Rate</v>
          </cell>
        </row>
        <row r="131">
          <cell r="D131" t="str">
            <v>Input Rate</v>
          </cell>
        </row>
        <row r="140">
          <cell r="D140" t="str">
            <v>Input Rate</v>
          </cell>
        </row>
        <row r="142">
          <cell r="D142">
            <v>250</v>
          </cell>
        </row>
        <row r="143">
          <cell r="D143">
            <v>90</v>
          </cell>
        </row>
        <row r="146">
          <cell r="D146">
            <v>150</v>
          </cell>
        </row>
        <row r="160">
          <cell r="D160">
            <v>150</v>
          </cell>
        </row>
        <row r="161">
          <cell r="D161">
            <v>150</v>
          </cell>
        </row>
        <row r="162">
          <cell r="D162">
            <v>150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Q"/>
      <sheetName val="Sarguja (S)"/>
      <sheetName val="Unconnected"/>
      <sheetName val="01"/>
      <sheetName val="02"/>
      <sheetName val="03"/>
      <sheetName val="04"/>
      <sheetName val="Data Entrey "/>
      <sheetName val="Index-9"/>
      <sheetName val="C Road"/>
      <sheetName val="Report"/>
      <sheetName val="Anx-7"/>
      <sheetName val="Anx-6 "/>
      <sheetName val="GA NewAnx-9"/>
      <sheetName val="GA1"/>
      <sheetName val="CD Details"/>
      <sheetName val="D Crust 2018 (2)"/>
      <sheetName val="TRF  (4)"/>
      <sheetName val="D Crust 2018"/>
      <sheetName val="PCU"/>
      <sheetName val="2msa  Det"/>
      <sheetName val="2msa  Abs"/>
      <sheetName val="RF3.75-5.5 Det"/>
      <sheetName val="RF3.75-5.5 Abs"/>
      <sheetName val="dr6 Det"/>
      <sheetName val="dr6 Abs"/>
      <sheetName val="dr1 Det "/>
      <sheetName val="dr1 Abs"/>
      <sheetName val="T wall"/>
      <sheetName val="R Wall"/>
      <sheetName val="Level"/>
      <sheetName val="Volume (2)"/>
      <sheetName val="1000HPC1"/>
      <sheetName val="2x1 "/>
      <sheetName val="4x1"/>
      <sheetName val="6x1 "/>
      <sheetName val="Dis Ab"/>
      <sheetName val="dis D"/>
      <sheetName val="CE Check"/>
      <sheetName val="C Adm"/>
      <sheetName val="Adm to Fin"/>
      <sheetName val="1-2-5"/>
      <sheetName val="3-4"/>
      <sheetName val="5"/>
      <sheetName val="End"/>
      <sheetName val="Shankshepika 1"/>
      <sheetName val="Shankshepika 2"/>
      <sheetName val="Bajat"/>
      <sheetName val="list XING"/>
      <sheetName val="Anx-6"/>
      <sheetName val="W.program (2)"/>
      <sheetName val="W.program (3)"/>
      <sheetName val="W.program (5)"/>
      <sheetName val="W.program (4)"/>
      <sheetName val="Forest  GA"/>
      <sheetName val="5msa  Det"/>
      <sheetName val="5msa  Abs"/>
      <sheetName val="Shankshepika 3 cror"/>
      <sheetName val="Sheet4 (4)"/>
      <sheetName val="Cover Page"/>
      <sheetName val="cr200"/>
      <sheetName val="D Crust 2018 (3)"/>
      <sheetName val="Shankshepika 2 (2)"/>
      <sheetName val="Certi"/>
      <sheetName val="cr200 (2)"/>
      <sheetName val="5 (2)"/>
      <sheetName val="Certi (2)"/>
      <sheetName val="D Crust Dept."/>
      <sheetName val="pro cul"/>
      <sheetName val="3 to 5.5 "/>
    </sheetNames>
    <sheetDataSet>
      <sheetData sheetId="0"/>
      <sheetData sheetId="1"/>
      <sheetData sheetId="2"/>
      <sheetData sheetId="3" refreshError="1">
        <row r="20">
          <cell r="D20">
            <v>94.07</v>
          </cell>
        </row>
        <row r="21">
          <cell r="D21">
            <v>89.84</v>
          </cell>
        </row>
      </sheetData>
      <sheetData sheetId="4" refreshError="1">
        <row r="28">
          <cell r="D28" t="str">
            <v>Input Rate</v>
          </cell>
        </row>
        <row r="29">
          <cell r="D29" t="str">
            <v>Input Rate</v>
          </cell>
        </row>
        <row r="36">
          <cell r="D36">
            <v>36</v>
          </cell>
        </row>
        <row r="52">
          <cell r="D52">
            <v>100</v>
          </cell>
        </row>
        <row r="75">
          <cell r="D75">
            <v>235</v>
          </cell>
        </row>
        <row r="85">
          <cell r="D85" t="str">
            <v>Input Rate</v>
          </cell>
        </row>
        <row r="104">
          <cell r="D104">
            <v>35</v>
          </cell>
        </row>
        <row r="105">
          <cell r="D105">
            <v>383</v>
          </cell>
        </row>
        <row r="106">
          <cell r="D106">
            <v>510</v>
          </cell>
        </row>
        <row r="108">
          <cell r="D108">
            <v>165</v>
          </cell>
        </row>
        <row r="123">
          <cell r="D123">
            <v>120</v>
          </cell>
        </row>
        <row r="124">
          <cell r="D124">
            <v>200</v>
          </cell>
        </row>
        <row r="144">
          <cell r="D144">
            <v>200</v>
          </cell>
        </row>
        <row r="145">
          <cell r="D145"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OVER (3)"/>
      <sheetName val="TEC.REPO (3)"/>
      <sheetName val="gen.ab. (2)"/>
      <sheetName val="EST 1X3.0 SSC H-3.2 "/>
      <sheetName val="Traffic Signs (2)"/>
      <sheetName val="Toe Wall EST."/>
      <sheetName val="Sheet1"/>
      <sheetName val="Sheet2"/>
      <sheetName val="Sheet3"/>
      <sheetName val="(NIT)"/>
    </sheetNames>
    <sheetDataSet>
      <sheetData sheetId="0"/>
      <sheetData sheetId="1"/>
      <sheetData sheetId="2"/>
      <sheetData sheetId="3"/>
      <sheetData sheetId="4">
        <row r="17">
          <cell r="I17">
            <v>890</v>
          </cell>
        </row>
        <row r="41">
          <cell r="I41">
            <v>42</v>
          </cell>
        </row>
        <row r="58">
          <cell r="I58">
            <v>38</v>
          </cell>
        </row>
        <row r="67">
          <cell r="I67">
            <v>800</v>
          </cell>
        </row>
        <row r="76">
          <cell r="I76">
            <v>4</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R74"/>
  <sheetViews>
    <sheetView tabSelected="1" view="pageBreakPreview" zoomScale="80" zoomScaleSheetLayoutView="80" workbookViewId="0">
      <selection activeCell="L6" sqref="L6"/>
    </sheetView>
  </sheetViews>
  <sheetFormatPr defaultColWidth="9.140625" defaultRowHeight="15.75"/>
  <cols>
    <col min="1" max="1" width="5" style="68" customWidth="1"/>
    <col min="2" max="2" width="8.5703125" style="68" customWidth="1"/>
    <col min="3" max="3" width="9.42578125" style="69" customWidth="1"/>
    <col min="4" max="4" width="10.85546875" style="68" customWidth="1"/>
    <col min="5" max="5" width="47" style="1" customWidth="1"/>
    <col min="6" max="6" width="9.85546875" style="1" customWidth="1"/>
    <col min="7" max="7" width="9.28515625" style="38" bestFit="1" customWidth="1"/>
    <col min="8" max="8" width="7.7109375" style="1" bestFit="1" customWidth="1"/>
    <col min="9" max="9" width="15.42578125" style="75" bestFit="1" customWidth="1"/>
    <col min="10" max="11" width="9.140625" style="1"/>
    <col min="12" max="12" width="13.5703125" style="1" customWidth="1"/>
    <col min="13" max="13" width="9.140625" style="1"/>
    <col min="14" max="14" width="15.42578125" style="1" bestFit="1" customWidth="1"/>
    <col min="15" max="15" width="14.28515625" style="1" bestFit="1" customWidth="1"/>
    <col min="16" max="16" width="15.42578125" style="1" bestFit="1" customWidth="1"/>
    <col min="17" max="16384" width="9.140625" style="1"/>
  </cols>
  <sheetData>
    <row r="1" spans="1:16" ht="66.75" customHeight="1">
      <c r="A1" s="77" t="s">
        <v>50</v>
      </c>
      <c r="B1" s="77"/>
      <c r="C1" s="77"/>
      <c r="D1" s="77"/>
      <c r="E1" s="77"/>
      <c r="F1" s="77"/>
      <c r="G1" s="77"/>
      <c r="H1" s="77"/>
      <c r="I1" s="77"/>
    </row>
    <row r="2" spans="1:16" s="2" customFormat="1" ht="15.75" customHeight="1">
      <c r="B2" s="3"/>
      <c r="C2" s="3"/>
      <c r="D2" s="4"/>
      <c r="E2" s="3"/>
      <c r="F2" s="5"/>
      <c r="G2" s="6" t="s">
        <v>0</v>
      </c>
      <c r="H2" s="78" t="s">
        <v>1</v>
      </c>
      <c r="I2" s="79"/>
    </row>
    <row r="3" spans="1:16" s="2" customFormat="1" ht="18.75" customHeight="1">
      <c r="A3" s="80" t="s">
        <v>2</v>
      </c>
      <c r="B3" s="78"/>
      <c r="C3" s="78"/>
      <c r="D3" s="78"/>
      <c r="E3" s="78"/>
      <c r="F3" s="78"/>
      <c r="G3" s="78"/>
      <c r="H3" s="78"/>
      <c r="I3" s="79"/>
    </row>
    <row r="4" spans="1:16" s="12" customFormat="1" ht="52.5" customHeight="1">
      <c r="A4" s="7" t="s">
        <v>3</v>
      </c>
      <c r="B4" s="8" t="s">
        <v>4</v>
      </c>
      <c r="C4" s="9" t="s">
        <v>5</v>
      </c>
      <c r="D4" s="9" t="s">
        <v>6</v>
      </c>
      <c r="E4" s="7" t="s">
        <v>7</v>
      </c>
      <c r="F4" s="10" t="s">
        <v>8</v>
      </c>
      <c r="G4" s="10" t="s">
        <v>9</v>
      </c>
      <c r="H4" s="10" t="s">
        <v>10</v>
      </c>
      <c r="I4" s="11" t="s">
        <v>11</v>
      </c>
      <c r="K4" s="12" t="s">
        <v>12</v>
      </c>
      <c r="L4" s="12" t="s">
        <v>13</v>
      </c>
      <c r="M4" s="12" t="s">
        <v>14</v>
      </c>
      <c r="N4" s="12" t="s">
        <v>12</v>
      </c>
      <c r="O4" s="12" t="s">
        <v>13</v>
      </c>
      <c r="P4" s="12" t="s">
        <v>14</v>
      </c>
    </row>
    <row r="5" spans="1:16" s="16" customFormat="1">
      <c r="A5" s="13">
        <v>1</v>
      </c>
      <c r="B5" s="13">
        <v>2</v>
      </c>
      <c r="C5" s="13">
        <v>3</v>
      </c>
      <c r="D5" s="13">
        <v>4</v>
      </c>
      <c r="E5" s="13">
        <v>5</v>
      </c>
      <c r="F5" s="14">
        <v>6</v>
      </c>
      <c r="G5" s="15">
        <v>7</v>
      </c>
      <c r="H5" s="14">
        <v>8</v>
      </c>
      <c r="I5" s="13">
        <v>9</v>
      </c>
      <c r="J5" s="16" t="s">
        <v>15</v>
      </c>
      <c r="K5" s="16">
        <v>4</v>
      </c>
      <c r="L5" s="16">
        <v>2</v>
      </c>
      <c r="M5" s="16">
        <v>2</v>
      </c>
    </row>
    <row r="6" spans="1:16" ht="180">
      <c r="A6" s="17">
        <v>1</v>
      </c>
      <c r="B6" s="17">
        <v>9</v>
      </c>
      <c r="C6" s="18">
        <v>9.1</v>
      </c>
      <c r="D6" s="19">
        <v>0</v>
      </c>
      <c r="E6" s="20" t="s">
        <v>16</v>
      </c>
      <c r="F6" s="21">
        <v>54</v>
      </c>
      <c r="G6" s="22">
        <v>130</v>
      </c>
      <c r="H6" s="23" t="s">
        <v>17</v>
      </c>
      <c r="I6" s="24">
        <v>7020</v>
      </c>
      <c r="K6" s="1">
        <f>+K5*54.24</f>
        <v>216.96</v>
      </c>
      <c r="L6" s="1">
        <f>+L5*67.056</f>
        <v>134.11199999999999</v>
      </c>
      <c r="N6" s="1">
        <f>+K6*G6</f>
        <v>28204.799999999999</v>
      </c>
      <c r="O6" s="1">
        <f>+L6*G6</f>
        <v>17434.559999999998</v>
      </c>
      <c r="P6" s="1">
        <f>+G6*M6</f>
        <v>0</v>
      </c>
    </row>
    <row r="7" spans="1:16" ht="135">
      <c r="A7" s="17">
        <f t="shared" ref="A7:A22" si="0">+A6+1</f>
        <v>2</v>
      </c>
      <c r="B7" s="17">
        <v>3</v>
      </c>
      <c r="C7" s="18">
        <v>3.12</v>
      </c>
      <c r="D7" s="25">
        <v>0</v>
      </c>
      <c r="E7" s="20" t="s">
        <v>18</v>
      </c>
      <c r="F7" s="21">
        <v>7.2</v>
      </c>
      <c r="G7" s="22">
        <v>238</v>
      </c>
      <c r="H7" s="23" t="s">
        <v>17</v>
      </c>
      <c r="I7" s="24">
        <v>1714</v>
      </c>
      <c r="K7" s="1">
        <f>+K5*9.04</f>
        <v>36.159999999999997</v>
      </c>
      <c r="L7" s="1">
        <f>+L5*56.346</f>
        <v>112.69199999999999</v>
      </c>
      <c r="N7" s="1">
        <f t="shared" ref="N7:N22" si="1">+K7*G7</f>
        <v>8606.08</v>
      </c>
      <c r="O7" s="1">
        <f t="shared" ref="O7:O22" si="2">+L7*G7</f>
        <v>26820.696</v>
      </c>
      <c r="P7" s="1">
        <f t="shared" ref="P7:P22" si="3">+G7*M7</f>
        <v>0</v>
      </c>
    </row>
    <row r="8" spans="1:16" ht="150">
      <c r="A8" s="17">
        <f t="shared" si="0"/>
        <v>3</v>
      </c>
      <c r="B8" s="17">
        <v>3</v>
      </c>
      <c r="C8" s="18">
        <v>3.13</v>
      </c>
      <c r="D8" s="25">
        <v>0</v>
      </c>
      <c r="E8" s="20" t="s">
        <v>19</v>
      </c>
      <c r="F8" s="21">
        <v>35</v>
      </c>
      <c r="G8" s="22">
        <v>268</v>
      </c>
      <c r="H8" s="23" t="s">
        <v>17</v>
      </c>
      <c r="I8" s="24">
        <v>9380</v>
      </c>
      <c r="K8" s="1">
        <f>+K5*34.05</f>
        <v>136.19999999999999</v>
      </c>
      <c r="N8" s="1">
        <f t="shared" si="1"/>
        <v>36501.599999999999</v>
      </c>
      <c r="O8" s="1">
        <f t="shared" si="2"/>
        <v>0</v>
      </c>
      <c r="P8" s="1">
        <f t="shared" si="3"/>
        <v>0</v>
      </c>
    </row>
    <row r="9" spans="1:16" s="28" customFormat="1" ht="165">
      <c r="A9" s="17">
        <f t="shared" si="0"/>
        <v>4</v>
      </c>
      <c r="B9" s="26">
        <v>4</v>
      </c>
      <c r="C9" s="18">
        <v>4.0999999999999996</v>
      </c>
      <c r="D9" s="19" t="s">
        <v>20</v>
      </c>
      <c r="E9" s="27" t="s">
        <v>21</v>
      </c>
      <c r="F9" s="21">
        <v>32</v>
      </c>
      <c r="G9" s="22">
        <v>1586</v>
      </c>
      <c r="H9" s="23" t="s">
        <v>17</v>
      </c>
      <c r="I9" s="24">
        <v>50752</v>
      </c>
      <c r="K9" s="28">
        <f>+K5*8</f>
        <v>32</v>
      </c>
      <c r="N9" s="1">
        <f t="shared" si="1"/>
        <v>50752</v>
      </c>
      <c r="O9" s="1">
        <f t="shared" si="2"/>
        <v>0</v>
      </c>
      <c r="P9" s="1">
        <f t="shared" si="3"/>
        <v>0</v>
      </c>
    </row>
    <row r="10" spans="1:16" ht="75">
      <c r="A10" s="17">
        <f>+A9+1</f>
        <v>5</v>
      </c>
      <c r="B10" s="17">
        <v>6</v>
      </c>
      <c r="C10" s="18">
        <v>6.3</v>
      </c>
      <c r="D10" s="29" t="s">
        <v>22</v>
      </c>
      <c r="E10" s="20" t="s">
        <v>23</v>
      </c>
      <c r="F10" s="21">
        <v>25</v>
      </c>
      <c r="G10" s="22">
        <v>3449</v>
      </c>
      <c r="H10" s="23" t="s">
        <v>17</v>
      </c>
      <c r="I10" s="24">
        <v>86225</v>
      </c>
      <c r="K10" s="1">
        <f>+K5*21.75276</f>
        <v>87.011039999999994</v>
      </c>
      <c r="N10" s="1">
        <f t="shared" si="1"/>
        <v>300101.07695999998</v>
      </c>
      <c r="O10" s="1">
        <f t="shared" si="2"/>
        <v>0</v>
      </c>
      <c r="P10" s="1">
        <f t="shared" si="3"/>
        <v>0</v>
      </c>
    </row>
    <row r="11" spans="1:16" ht="75">
      <c r="A11" s="17">
        <f t="shared" si="0"/>
        <v>6</v>
      </c>
      <c r="B11" s="17">
        <v>6</v>
      </c>
      <c r="C11" s="18">
        <v>6.3</v>
      </c>
      <c r="D11" s="25" t="s">
        <v>20</v>
      </c>
      <c r="E11" s="20" t="s">
        <v>24</v>
      </c>
      <c r="F11" s="21">
        <v>33.5</v>
      </c>
      <c r="G11" s="22">
        <v>4312</v>
      </c>
      <c r="H11" s="23" t="s">
        <v>17</v>
      </c>
      <c r="I11" s="24">
        <v>144452</v>
      </c>
      <c r="K11" s="1">
        <v>0</v>
      </c>
      <c r="L11" s="1">
        <f>+L5*37.73</f>
        <v>75.459999999999994</v>
      </c>
      <c r="N11" s="1">
        <f t="shared" si="1"/>
        <v>0</v>
      </c>
      <c r="O11" s="1">
        <f t="shared" si="2"/>
        <v>325383.51999999996</v>
      </c>
      <c r="P11" s="1">
        <f t="shared" si="3"/>
        <v>0</v>
      </c>
    </row>
    <row r="12" spans="1:16" ht="165">
      <c r="A12" s="17">
        <f>+A10+1</f>
        <v>6</v>
      </c>
      <c r="B12" s="30">
        <v>8</v>
      </c>
      <c r="C12" s="18">
        <v>8.2200000000000006</v>
      </c>
      <c r="D12" s="19">
        <v>0</v>
      </c>
      <c r="E12" s="20" t="s">
        <v>25</v>
      </c>
      <c r="F12" s="21">
        <v>60.5</v>
      </c>
      <c r="G12" s="22">
        <v>627</v>
      </c>
      <c r="H12" s="23" t="s">
        <v>26</v>
      </c>
      <c r="I12" s="24">
        <v>37934</v>
      </c>
      <c r="L12" s="1">
        <f>+L5*30.25</f>
        <v>60.5</v>
      </c>
      <c r="N12" s="1">
        <f t="shared" si="1"/>
        <v>0</v>
      </c>
      <c r="O12" s="1">
        <f t="shared" si="2"/>
        <v>37933.5</v>
      </c>
      <c r="P12" s="1">
        <f t="shared" si="3"/>
        <v>0</v>
      </c>
    </row>
    <row r="13" spans="1:16" ht="255">
      <c r="A13" s="17">
        <f t="shared" si="0"/>
        <v>7</v>
      </c>
      <c r="B13" s="30">
        <v>8</v>
      </c>
      <c r="C13" s="31">
        <v>8.49</v>
      </c>
      <c r="D13" s="32">
        <v>0</v>
      </c>
      <c r="E13" s="33" t="s">
        <v>27</v>
      </c>
      <c r="F13" s="21">
        <v>18</v>
      </c>
      <c r="G13" s="22">
        <v>370</v>
      </c>
      <c r="H13" s="23" t="s">
        <v>28</v>
      </c>
      <c r="I13" s="24">
        <v>6660</v>
      </c>
      <c r="L13" s="1">
        <f>+L5*175.1371875</f>
        <v>350.27437500000002</v>
      </c>
      <c r="N13" s="1">
        <f t="shared" si="1"/>
        <v>0</v>
      </c>
      <c r="O13" s="1">
        <f t="shared" si="2"/>
        <v>129601.51875</v>
      </c>
      <c r="P13" s="1">
        <f t="shared" si="3"/>
        <v>0</v>
      </c>
    </row>
    <row r="14" spans="1:16" ht="345">
      <c r="A14" s="17">
        <f t="shared" si="0"/>
        <v>8</v>
      </c>
      <c r="B14" s="30">
        <v>8</v>
      </c>
      <c r="C14" s="34">
        <v>8.34</v>
      </c>
      <c r="D14" s="19">
        <v>0</v>
      </c>
      <c r="E14" s="35" t="s">
        <v>29</v>
      </c>
      <c r="F14" s="21">
        <v>30</v>
      </c>
      <c r="G14" s="22">
        <v>2768</v>
      </c>
      <c r="H14" s="23" t="s">
        <v>28</v>
      </c>
      <c r="I14" s="24">
        <v>83040</v>
      </c>
      <c r="L14" s="1">
        <f>+L5*12.65</f>
        <v>25.3</v>
      </c>
      <c r="N14" s="1">
        <f t="shared" si="1"/>
        <v>0</v>
      </c>
      <c r="O14" s="1">
        <f t="shared" si="2"/>
        <v>70030.400000000009</v>
      </c>
      <c r="P14" s="1">
        <f t="shared" si="3"/>
        <v>0</v>
      </c>
    </row>
    <row r="15" spans="1:16" ht="105">
      <c r="A15" s="17">
        <f t="shared" si="0"/>
        <v>9</v>
      </c>
      <c r="B15" s="30">
        <v>8</v>
      </c>
      <c r="C15" s="31">
        <v>8.33</v>
      </c>
      <c r="D15" s="19">
        <v>0</v>
      </c>
      <c r="E15" s="36" t="s">
        <v>30</v>
      </c>
      <c r="F15" s="21">
        <v>2</v>
      </c>
      <c r="G15" s="22">
        <v>17382</v>
      </c>
      <c r="H15" s="23" t="s">
        <v>28</v>
      </c>
      <c r="I15" s="24">
        <v>34764</v>
      </c>
      <c r="L15" s="1">
        <f>+L5*1.1385</f>
        <v>2.2770000000000001</v>
      </c>
      <c r="N15" s="1">
        <f t="shared" si="1"/>
        <v>0</v>
      </c>
      <c r="O15" s="1">
        <f t="shared" si="2"/>
        <v>39578.814000000006</v>
      </c>
      <c r="P15" s="1">
        <f t="shared" si="3"/>
        <v>0</v>
      </c>
    </row>
    <row r="16" spans="1:16" ht="405">
      <c r="A16" s="17">
        <f t="shared" si="0"/>
        <v>10</v>
      </c>
      <c r="B16" s="30">
        <v>8</v>
      </c>
      <c r="C16" s="34">
        <v>8.6</v>
      </c>
      <c r="D16" s="19" t="s">
        <v>22</v>
      </c>
      <c r="E16" s="37" t="s">
        <v>31</v>
      </c>
      <c r="F16" s="21">
        <v>3.2</v>
      </c>
      <c r="G16" s="22">
        <v>8643</v>
      </c>
      <c r="H16" s="23" t="s">
        <v>32</v>
      </c>
      <c r="I16" s="24">
        <v>27658</v>
      </c>
      <c r="K16" s="38"/>
      <c r="L16" s="1">
        <f>+L5*5</f>
        <v>10</v>
      </c>
      <c r="N16" s="1">
        <f t="shared" si="1"/>
        <v>0</v>
      </c>
      <c r="O16" s="1">
        <f t="shared" si="2"/>
        <v>86430</v>
      </c>
      <c r="P16" s="1">
        <f t="shared" si="3"/>
        <v>0</v>
      </c>
    </row>
    <row r="17" spans="1:18" ht="76.5" customHeight="1">
      <c r="A17" s="17">
        <f t="shared" si="0"/>
        <v>11</v>
      </c>
      <c r="B17" s="30">
        <v>8</v>
      </c>
      <c r="C17" s="39" t="s">
        <v>33</v>
      </c>
      <c r="D17" s="40">
        <v>0</v>
      </c>
      <c r="E17" s="41" t="s">
        <v>34</v>
      </c>
      <c r="F17" s="21">
        <v>50</v>
      </c>
      <c r="G17" s="42">
        <v>3351</v>
      </c>
      <c r="H17" s="43" t="s">
        <v>35</v>
      </c>
      <c r="I17" s="24">
        <v>167550</v>
      </c>
      <c r="K17" s="38"/>
      <c r="L17" s="1">
        <f>+L5*3.75</f>
        <v>7.5</v>
      </c>
      <c r="N17" s="1">
        <f t="shared" si="1"/>
        <v>0</v>
      </c>
      <c r="O17" s="1">
        <f t="shared" si="2"/>
        <v>25132.5</v>
      </c>
      <c r="P17" s="1">
        <f t="shared" si="3"/>
        <v>0</v>
      </c>
    </row>
    <row r="18" spans="1:18" ht="256.5" customHeight="1">
      <c r="A18" s="17">
        <f t="shared" si="0"/>
        <v>12</v>
      </c>
      <c r="B18" s="30">
        <v>8</v>
      </c>
      <c r="C18" s="44" t="s">
        <v>36</v>
      </c>
      <c r="D18" s="45">
        <v>0</v>
      </c>
      <c r="E18" s="46" t="s">
        <v>37</v>
      </c>
      <c r="F18" s="21">
        <v>50</v>
      </c>
      <c r="G18" s="42">
        <v>1349</v>
      </c>
      <c r="H18" s="43" t="s">
        <v>28</v>
      </c>
      <c r="I18" s="24">
        <v>67450</v>
      </c>
      <c r="K18" s="38"/>
      <c r="L18" s="1">
        <f>+L5*4</f>
        <v>8</v>
      </c>
      <c r="M18" s="47">
        <f>+'[24]Traffic Signs (2)'!I41*M5</f>
        <v>84</v>
      </c>
      <c r="N18" s="1">
        <f t="shared" si="1"/>
        <v>0</v>
      </c>
      <c r="O18" s="1">
        <f t="shared" si="2"/>
        <v>10792</v>
      </c>
      <c r="P18" s="1">
        <f t="shared" si="3"/>
        <v>113316</v>
      </c>
    </row>
    <row r="19" spans="1:18" ht="203.25" customHeight="1">
      <c r="A19" s="17">
        <f t="shared" si="0"/>
        <v>13</v>
      </c>
      <c r="B19" s="30">
        <v>8</v>
      </c>
      <c r="C19" s="48" t="s">
        <v>38</v>
      </c>
      <c r="D19" s="49">
        <v>0</v>
      </c>
      <c r="E19" s="50" t="s">
        <v>39</v>
      </c>
      <c r="F19" s="21">
        <v>40</v>
      </c>
      <c r="G19" s="42">
        <v>4445</v>
      </c>
      <c r="H19" s="43" t="s">
        <v>28</v>
      </c>
      <c r="I19" s="24">
        <v>177800</v>
      </c>
      <c r="K19" s="38"/>
      <c r="M19" s="38">
        <f>+'[24]Traffic Signs (2)'!I17:I17*M5</f>
        <v>1780</v>
      </c>
      <c r="N19" s="1">
        <f t="shared" si="1"/>
        <v>0</v>
      </c>
      <c r="O19" s="1">
        <f t="shared" si="2"/>
        <v>0</v>
      </c>
      <c r="P19" s="1">
        <f t="shared" si="3"/>
        <v>7912100</v>
      </c>
    </row>
    <row r="20" spans="1:18" ht="75">
      <c r="A20" s="17">
        <f t="shared" si="0"/>
        <v>14</v>
      </c>
      <c r="B20" s="30">
        <v>4</v>
      </c>
      <c r="C20" s="51" t="s">
        <v>40</v>
      </c>
      <c r="D20" s="52">
        <v>0</v>
      </c>
      <c r="E20" s="41" t="s">
        <v>41</v>
      </c>
      <c r="F20" s="21">
        <v>200</v>
      </c>
      <c r="G20" s="42">
        <v>525</v>
      </c>
      <c r="H20" s="43" t="s">
        <v>28</v>
      </c>
      <c r="I20" s="24">
        <v>105000</v>
      </c>
      <c r="K20" s="38"/>
      <c r="M20" s="38">
        <f>+'[24]Traffic Signs (2)'!I58*M5</f>
        <v>76</v>
      </c>
      <c r="N20" s="1">
        <f t="shared" si="1"/>
        <v>0</v>
      </c>
      <c r="O20" s="1">
        <f t="shared" si="2"/>
        <v>0</v>
      </c>
      <c r="P20" s="1">
        <f t="shared" si="3"/>
        <v>39900</v>
      </c>
    </row>
    <row r="21" spans="1:18" ht="270">
      <c r="A21" s="17">
        <f t="shared" si="0"/>
        <v>15</v>
      </c>
      <c r="B21" s="30">
        <v>8</v>
      </c>
      <c r="C21" s="51" t="s">
        <v>38</v>
      </c>
      <c r="D21" s="53">
        <v>0</v>
      </c>
      <c r="E21" s="41" t="s">
        <v>42</v>
      </c>
      <c r="F21" s="21">
        <v>5</v>
      </c>
      <c r="G21" s="42">
        <v>6608</v>
      </c>
      <c r="H21" s="43" t="s">
        <v>28</v>
      </c>
      <c r="I21" s="24">
        <v>33040</v>
      </c>
      <c r="K21" s="38"/>
      <c r="M21" s="38">
        <f>+'[24]Traffic Signs (2)'!I67*M5</f>
        <v>1600</v>
      </c>
      <c r="N21" s="1">
        <f t="shared" si="1"/>
        <v>0</v>
      </c>
      <c r="O21" s="1">
        <f t="shared" si="2"/>
        <v>0</v>
      </c>
      <c r="P21" s="1">
        <f t="shared" si="3"/>
        <v>10572800</v>
      </c>
    </row>
    <row r="22" spans="1:18" ht="47.25">
      <c r="A22" s="17">
        <f t="shared" si="0"/>
        <v>16</v>
      </c>
      <c r="B22" s="30">
        <v>8</v>
      </c>
      <c r="C22" s="54">
        <v>8.25</v>
      </c>
      <c r="D22" s="53" t="s">
        <v>22</v>
      </c>
      <c r="E22" s="55" t="s">
        <v>43</v>
      </c>
      <c r="F22" s="21">
        <v>5</v>
      </c>
      <c r="G22" s="56">
        <v>348</v>
      </c>
      <c r="H22" s="57" t="s">
        <v>28</v>
      </c>
      <c r="I22" s="24">
        <v>1740</v>
      </c>
      <c r="K22" s="38"/>
      <c r="M22" s="38">
        <f>+'[24]Traffic Signs (2)'!I76*M5</f>
        <v>8</v>
      </c>
      <c r="N22" s="1">
        <f t="shared" si="1"/>
        <v>0</v>
      </c>
      <c r="O22" s="1">
        <f t="shared" si="2"/>
        <v>0</v>
      </c>
      <c r="P22" s="1">
        <f t="shared" si="3"/>
        <v>2784</v>
      </c>
    </row>
    <row r="23" spans="1:18" s="59" customFormat="1">
      <c r="A23" s="17">
        <f>+A22+1</f>
        <v>17</v>
      </c>
      <c r="B23" s="17">
        <v>8</v>
      </c>
      <c r="C23" s="58">
        <v>8.25</v>
      </c>
      <c r="D23" s="54" t="s">
        <v>20</v>
      </c>
      <c r="E23" s="55" t="s">
        <v>44</v>
      </c>
      <c r="F23" s="21">
        <v>28</v>
      </c>
      <c r="G23" s="56">
        <v>152</v>
      </c>
      <c r="H23" s="57" t="s">
        <v>28</v>
      </c>
      <c r="I23" s="24">
        <v>4256</v>
      </c>
      <c r="K23" s="60">
        <f>54*O24</f>
        <v>324</v>
      </c>
      <c r="L23" s="60">
        <f>+P24*27</f>
        <v>648</v>
      </c>
      <c r="M23" s="61">
        <f>+K23*G23</f>
        <v>49248</v>
      </c>
      <c r="N23" s="62">
        <f>+L23*G23</f>
        <v>98496</v>
      </c>
      <c r="O23" s="63" t="s">
        <v>45</v>
      </c>
      <c r="P23" s="63" t="s">
        <v>46</v>
      </c>
      <c r="Q23" s="63" t="s">
        <v>45</v>
      </c>
      <c r="R23" s="63" t="s">
        <v>46</v>
      </c>
    </row>
    <row r="24" spans="1:18" s="59" customFormat="1">
      <c r="A24" s="17">
        <f>+A23+1</f>
        <v>18</v>
      </c>
      <c r="B24" s="17">
        <v>8</v>
      </c>
      <c r="C24" s="58">
        <v>8.25</v>
      </c>
      <c r="D24" s="54" t="s">
        <v>47</v>
      </c>
      <c r="E24" s="55" t="s">
        <v>48</v>
      </c>
      <c r="F24" s="21">
        <v>150</v>
      </c>
      <c r="G24" s="56">
        <v>23</v>
      </c>
      <c r="H24" s="57" t="s">
        <v>28</v>
      </c>
      <c r="I24" s="24">
        <v>3450</v>
      </c>
      <c r="K24" s="64">
        <f>+O24*7.2</f>
        <v>43.2</v>
      </c>
      <c r="L24" s="60">
        <f>+P24*3.6</f>
        <v>86.4</v>
      </c>
      <c r="M24" s="61">
        <f>+K24*G24</f>
        <v>993.6</v>
      </c>
      <c r="N24" s="62">
        <f>+L24*G24</f>
        <v>1987.2</v>
      </c>
      <c r="O24" s="65">
        <v>6</v>
      </c>
      <c r="P24" s="65">
        <v>24</v>
      </c>
      <c r="Q24" s="66"/>
      <c r="R24" s="66"/>
    </row>
    <row r="25" spans="1:18">
      <c r="A25" s="81" t="s">
        <v>49</v>
      </c>
      <c r="B25" s="81"/>
      <c r="C25" s="81"/>
      <c r="D25" s="81"/>
      <c r="E25" s="81"/>
      <c r="F25" s="81"/>
      <c r="G25" s="81"/>
      <c r="H25" s="81"/>
      <c r="I25" s="67">
        <v>1049885</v>
      </c>
      <c r="N25" s="67">
        <f>SUM(N6:N22)</f>
        <v>424165.55695999996</v>
      </c>
      <c r="O25" s="67">
        <f>SUM(O6:O22)</f>
        <v>769137.50875000004</v>
      </c>
      <c r="P25" s="67">
        <f>SUM(P6:P22)</f>
        <v>18640900</v>
      </c>
    </row>
    <row r="26" spans="1:18">
      <c r="E26" s="70"/>
      <c r="F26" s="71"/>
      <c r="G26" s="71"/>
      <c r="H26" s="72"/>
      <c r="I26" s="73"/>
    </row>
    <row r="27" spans="1:18">
      <c r="E27" s="70"/>
      <c r="F27" s="71"/>
      <c r="H27" s="74"/>
    </row>
    <row r="28" spans="1:18">
      <c r="E28" s="70"/>
      <c r="F28" s="71"/>
      <c r="H28" s="74"/>
    </row>
    <row r="29" spans="1:18" s="75" customFormat="1">
      <c r="A29" s="68"/>
      <c r="B29" s="68"/>
      <c r="C29" s="69"/>
      <c r="D29" s="68"/>
      <c r="E29" s="70"/>
      <c r="F29" s="71"/>
      <c r="G29" s="38"/>
      <c r="H29" s="74"/>
      <c r="J29" s="1"/>
      <c r="K29" s="1"/>
      <c r="L29" s="1"/>
      <c r="M29" s="1"/>
      <c r="N29" s="1"/>
    </row>
    <row r="30" spans="1:18" s="75" customFormat="1">
      <c r="A30" s="68"/>
      <c r="B30" s="68"/>
      <c r="C30" s="69"/>
      <c r="D30" s="68"/>
      <c r="E30" s="1"/>
      <c r="F30" s="38"/>
      <c r="G30" s="38"/>
      <c r="H30" s="1"/>
      <c r="J30" s="1"/>
      <c r="K30" s="1"/>
      <c r="L30" s="1"/>
      <c r="M30" s="1"/>
      <c r="N30" s="1"/>
    </row>
    <row r="31" spans="1:18" s="75" customFormat="1">
      <c r="A31" s="68"/>
      <c r="B31" s="68"/>
      <c r="C31" s="69"/>
      <c r="D31" s="68"/>
      <c r="E31" s="1"/>
      <c r="F31" s="38"/>
      <c r="G31" s="38"/>
      <c r="H31" s="1"/>
      <c r="J31" s="1"/>
      <c r="K31" s="1"/>
      <c r="L31" s="1"/>
      <c r="M31" s="1"/>
      <c r="N31" s="1"/>
    </row>
    <row r="32" spans="1:18" s="75" customFormat="1">
      <c r="A32" s="68"/>
      <c r="B32" s="68"/>
      <c r="C32" s="69"/>
      <c r="D32" s="68"/>
      <c r="E32" s="1"/>
      <c r="F32" s="38"/>
      <c r="G32" s="38"/>
      <c r="H32" s="1"/>
      <c r="J32" s="1"/>
      <c r="K32" s="1"/>
      <c r="L32" s="1"/>
      <c r="M32" s="1"/>
      <c r="N32" s="1"/>
    </row>
    <row r="33" spans="1:14" s="75" customFormat="1">
      <c r="A33" s="68"/>
      <c r="B33" s="68"/>
      <c r="C33" s="69"/>
      <c r="D33" s="68"/>
      <c r="E33" s="1"/>
      <c r="F33" s="38"/>
      <c r="G33" s="38"/>
      <c r="H33" s="1"/>
      <c r="J33" s="1"/>
      <c r="K33" s="1"/>
      <c r="L33" s="1"/>
      <c r="M33" s="1"/>
      <c r="N33" s="1"/>
    </row>
    <row r="34" spans="1:14" s="75" customFormat="1">
      <c r="A34" s="68"/>
      <c r="B34" s="68"/>
      <c r="C34" s="69"/>
      <c r="D34" s="68"/>
      <c r="E34" s="1"/>
      <c r="F34" s="38"/>
      <c r="G34" s="38"/>
      <c r="H34" s="1"/>
      <c r="J34" s="1"/>
      <c r="K34" s="1"/>
      <c r="L34" s="1"/>
      <c r="M34" s="1"/>
      <c r="N34" s="1"/>
    </row>
    <row r="35" spans="1:14" s="75" customFormat="1">
      <c r="A35" s="68"/>
      <c r="B35" s="68"/>
      <c r="C35" s="69"/>
      <c r="D35" s="68"/>
      <c r="E35" s="1"/>
      <c r="F35" s="38"/>
      <c r="G35" s="38"/>
      <c r="H35" s="1"/>
      <c r="J35" s="1"/>
      <c r="K35" s="1"/>
      <c r="L35" s="1"/>
      <c r="M35" s="1"/>
      <c r="N35" s="1"/>
    </row>
    <row r="36" spans="1:14" s="75" customFormat="1">
      <c r="A36" s="68"/>
      <c r="B36" s="68"/>
      <c r="C36" s="69"/>
      <c r="D36" s="68"/>
      <c r="E36" s="1"/>
      <c r="F36" s="38"/>
      <c r="G36" s="38"/>
      <c r="H36" s="1"/>
      <c r="J36" s="1"/>
      <c r="K36" s="1"/>
      <c r="L36" s="1"/>
      <c r="M36" s="1"/>
      <c r="N36" s="1"/>
    </row>
    <row r="37" spans="1:14" s="75" customFormat="1">
      <c r="A37" s="68"/>
      <c r="B37" s="68"/>
      <c r="C37" s="69"/>
      <c r="D37" s="68"/>
      <c r="E37" s="1"/>
      <c r="F37" s="38"/>
      <c r="G37" s="38"/>
      <c r="H37" s="1"/>
      <c r="J37" s="1"/>
      <c r="K37" s="1"/>
      <c r="L37" s="1"/>
      <c r="M37" s="1"/>
      <c r="N37" s="1"/>
    </row>
    <row r="38" spans="1:14" s="75" customFormat="1">
      <c r="A38" s="68"/>
      <c r="B38" s="68"/>
      <c r="C38" s="69"/>
      <c r="D38" s="68"/>
      <c r="E38" s="1"/>
      <c r="F38" s="38"/>
      <c r="G38" s="38"/>
      <c r="H38" s="1"/>
      <c r="J38" s="1"/>
      <c r="K38" s="1"/>
      <c r="L38" s="1"/>
      <c r="M38" s="1"/>
      <c r="N38" s="1"/>
    </row>
    <row r="39" spans="1:14" s="75" customFormat="1">
      <c r="A39" s="68"/>
      <c r="B39" s="68"/>
      <c r="C39" s="69"/>
      <c r="D39" s="68"/>
      <c r="E39" s="1"/>
      <c r="F39" s="38"/>
      <c r="G39" s="38"/>
      <c r="H39" s="1"/>
      <c r="J39" s="1"/>
      <c r="K39" s="1"/>
      <c r="L39" s="1"/>
      <c r="M39" s="1"/>
      <c r="N39" s="1"/>
    </row>
    <row r="40" spans="1:14" s="75" customFormat="1">
      <c r="A40" s="68"/>
      <c r="B40" s="68"/>
      <c r="C40" s="69"/>
      <c r="D40" s="68"/>
      <c r="E40" s="1"/>
      <c r="F40" s="38"/>
      <c r="G40" s="38"/>
      <c r="H40" s="1"/>
      <c r="J40" s="1"/>
      <c r="K40" s="1"/>
      <c r="L40" s="1"/>
      <c r="M40" s="1"/>
      <c r="N40" s="1"/>
    </row>
    <row r="41" spans="1:14" s="75" customFormat="1">
      <c r="A41" s="76"/>
      <c r="B41" s="76"/>
      <c r="C41" s="1"/>
      <c r="D41" s="76"/>
      <c r="E41" s="1"/>
      <c r="F41" s="38"/>
      <c r="G41" s="38"/>
      <c r="H41" s="1"/>
      <c r="J41" s="1"/>
      <c r="K41" s="1"/>
      <c r="L41" s="1"/>
      <c r="M41" s="1"/>
      <c r="N41" s="1"/>
    </row>
    <row r="42" spans="1:14" s="75" customFormat="1">
      <c r="A42" s="76"/>
      <c r="B42" s="76"/>
      <c r="C42" s="1"/>
      <c r="D42" s="76"/>
      <c r="E42" s="1"/>
      <c r="F42" s="38"/>
      <c r="G42" s="38"/>
      <c r="H42" s="1"/>
      <c r="J42" s="1"/>
      <c r="K42" s="1"/>
      <c r="L42" s="1"/>
      <c r="M42" s="1"/>
      <c r="N42" s="1"/>
    </row>
    <row r="43" spans="1:14" s="75" customFormat="1">
      <c r="A43" s="76"/>
      <c r="B43" s="76"/>
      <c r="C43" s="1"/>
      <c r="D43" s="76"/>
      <c r="E43" s="1"/>
      <c r="F43" s="38"/>
      <c r="G43" s="38"/>
      <c r="H43" s="1"/>
      <c r="J43" s="1"/>
      <c r="K43" s="1"/>
      <c r="L43" s="1"/>
      <c r="M43" s="1"/>
      <c r="N43" s="1"/>
    </row>
    <row r="44" spans="1:14" s="75" customFormat="1">
      <c r="A44" s="76"/>
      <c r="B44" s="76"/>
      <c r="C44" s="1"/>
      <c r="D44" s="76"/>
      <c r="E44" s="1"/>
      <c r="F44" s="38"/>
      <c r="G44" s="38"/>
      <c r="H44" s="1"/>
      <c r="J44" s="1"/>
      <c r="K44" s="1"/>
      <c r="L44" s="1"/>
      <c r="M44" s="1"/>
      <c r="N44" s="1"/>
    </row>
    <row r="45" spans="1:14">
      <c r="A45" s="76"/>
      <c r="B45" s="76"/>
      <c r="C45" s="1"/>
      <c r="D45" s="76"/>
      <c r="F45" s="38"/>
    </row>
    <row r="46" spans="1:14">
      <c r="A46" s="76"/>
      <c r="B46" s="76"/>
      <c r="C46" s="1"/>
      <c r="D46" s="76"/>
      <c r="F46" s="38"/>
    </row>
    <row r="47" spans="1:14">
      <c r="A47" s="76"/>
      <c r="B47" s="76"/>
      <c r="C47" s="1"/>
      <c r="D47" s="76"/>
      <c r="F47" s="38"/>
    </row>
    <row r="48" spans="1:14">
      <c r="A48" s="76"/>
      <c r="B48" s="76"/>
      <c r="C48" s="1"/>
      <c r="D48" s="76"/>
      <c r="F48" s="38"/>
    </row>
    <row r="49" spans="1:18">
      <c r="A49" s="76"/>
      <c r="B49" s="76"/>
      <c r="C49" s="1"/>
      <c r="D49" s="76"/>
      <c r="F49" s="38"/>
    </row>
    <row r="50" spans="1:18">
      <c r="A50" s="76"/>
      <c r="B50" s="76"/>
      <c r="C50" s="1"/>
      <c r="D50" s="76"/>
      <c r="F50" s="38"/>
    </row>
    <row r="51" spans="1:18">
      <c r="A51" s="76"/>
      <c r="B51" s="76"/>
      <c r="C51" s="1"/>
      <c r="D51" s="76"/>
      <c r="F51" s="38"/>
    </row>
    <row r="52" spans="1:18">
      <c r="A52" s="76"/>
      <c r="B52" s="76"/>
      <c r="C52" s="1"/>
      <c r="D52" s="76"/>
      <c r="F52" s="38"/>
    </row>
    <row r="53" spans="1:18">
      <c r="A53" s="76"/>
      <c r="B53" s="76"/>
      <c r="C53" s="1"/>
      <c r="D53" s="76"/>
      <c r="F53" s="38"/>
    </row>
    <row r="54" spans="1:18">
      <c r="A54" s="76"/>
      <c r="B54" s="76"/>
      <c r="C54" s="1"/>
      <c r="D54" s="76"/>
      <c r="F54" s="38"/>
    </row>
    <row r="55" spans="1:18">
      <c r="A55" s="76"/>
      <c r="B55" s="76"/>
      <c r="C55" s="1"/>
      <c r="D55" s="76"/>
      <c r="F55" s="38"/>
    </row>
    <row r="56" spans="1:18" s="38" customFormat="1">
      <c r="A56" s="76"/>
      <c r="B56" s="76"/>
      <c r="C56" s="1"/>
      <c r="D56" s="76"/>
      <c r="E56" s="1"/>
      <c r="H56" s="1"/>
      <c r="I56" s="75"/>
      <c r="J56" s="1"/>
      <c r="K56" s="1"/>
      <c r="L56" s="1"/>
      <c r="M56" s="1"/>
      <c r="N56" s="1"/>
      <c r="O56" s="1"/>
      <c r="P56" s="1"/>
      <c r="Q56" s="1"/>
      <c r="R56" s="1"/>
    </row>
    <row r="57" spans="1:18" s="38" customFormat="1">
      <c r="A57" s="76"/>
      <c r="B57" s="76"/>
      <c r="C57" s="1"/>
      <c r="D57" s="76"/>
      <c r="E57" s="1"/>
      <c r="H57" s="1"/>
      <c r="I57" s="75"/>
      <c r="J57" s="1"/>
      <c r="K57" s="1"/>
      <c r="L57" s="1"/>
      <c r="M57" s="1"/>
      <c r="N57" s="1"/>
      <c r="O57" s="1"/>
      <c r="P57" s="1"/>
      <c r="Q57" s="1"/>
      <c r="R57" s="1"/>
    </row>
    <row r="58" spans="1:18" s="38" customFormat="1">
      <c r="A58" s="76"/>
      <c r="B58" s="76"/>
      <c r="C58" s="1"/>
      <c r="D58" s="76"/>
      <c r="E58" s="1"/>
      <c r="H58" s="1"/>
      <c r="I58" s="75"/>
      <c r="J58" s="1"/>
      <c r="K58" s="1"/>
      <c r="L58" s="1"/>
      <c r="M58" s="1"/>
      <c r="N58" s="1"/>
      <c r="O58" s="1"/>
      <c r="P58" s="1"/>
      <c r="Q58" s="1"/>
      <c r="R58" s="1"/>
    </row>
    <row r="59" spans="1:18" s="38" customFormat="1">
      <c r="A59" s="76"/>
      <c r="B59" s="76"/>
      <c r="C59" s="1"/>
      <c r="D59" s="76"/>
      <c r="E59" s="1"/>
      <c r="H59" s="1"/>
      <c r="I59" s="75"/>
      <c r="J59" s="1"/>
      <c r="K59" s="1"/>
      <c r="L59" s="1"/>
      <c r="M59" s="1"/>
      <c r="N59" s="1"/>
      <c r="O59" s="1"/>
      <c r="P59" s="1"/>
      <c r="Q59" s="1"/>
      <c r="R59" s="1"/>
    </row>
    <row r="60" spans="1:18" s="38" customFormat="1">
      <c r="A60" s="76"/>
      <c r="B60" s="76"/>
      <c r="C60" s="1"/>
      <c r="D60" s="76"/>
      <c r="E60" s="1"/>
      <c r="H60" s="1"/>
      <c r="I60" s="75"/>
      <c r="J60" s="1"/>
      <c r="K60" s="1"/>
      <c r="L60" s="1"/>
      <c r="M60" s="1"/>
      <c r="N60" s="1"/>
      <c r="O60" s="1"/>
      <c r="P60" s="1"/>
      <c r="Q60" s="1"/>
      <c r="R60" s="1"/>
    </row>
    <row r="61" spans="1:18" s="38" customFormat="1">
      <c r="A61" s="76"/>
      <c r="B61" s="76"/>
      <c r="C61" s="1"/>
      <c r="D61" s="76"/>
      <c r="E61" s="1"/>
      <c r="H61" s="1"/>
      <c r="I61" s="75"/>
      <c r="J61" s="1"/>
      <c r="K61" s="1"/>
      <c r="L61" s="1"/>
      <c r="M61" s="1"/>
      <c r="N61" s="1"/>
      <c r="O61" s="1"/>
      <c r="P61" s="1"/>
      <c r="Q61" s="1"/>
      <c r="R61" s="1"/>
    </row>
    <row r="62" spans="1:18" s="38" customFormat="1">
      <c r="A62" s="76"/>
      <c r="B62" s="76"/>
      <c r="C62" s="1"/>
      <c r="D62" s="76"/>
      <c r="E62" s="1"/>
      <c r="H62" s="1"/>
      <c r="I62" s="75"/>
      <c r="J62" s="1"/>
      <c r="K62" s="1"/>
      <c r="L62" s="1"/>
      <c r="M62" s="1"/>
      <c r="N62" s="1"/>
      <c r="O62" s="1"/>
      <c r="P62" s="1"/>
      <c r="Q62" s="1"/>
      <c r="R62" s="1"/>
    </row>
    <row r="63" spans="1:18" s="38" customFormat="1">
      <c r="A63" s="76"/>
      <c r="B63" s="76"/>
      <c r="C63" s="1"/>
      <c r="D63" s="76"/>
      <c r="E63" s="1"/>
      <c r="H63" s="1"/>
      <c r="I63" s="75"/>
      <c r="J63" s="1"/>
      <c r="K63" s="1"/>
      <c r="L63" s="1"/>
      <c r="M63" s="1"/>
      <c r="N63" s="1"/>
      <c r="O63" s="1"/>
      <c r="P63" s="1"/>
      <c r="Q63" s="1"/>
      <c r="R63" s="1"/>
    </row>
    <row r="64" spans="1:18" s="38" customFormat="1">
      <c r="A64" s="76"/>
      <c r="B64" s="76"/>
      <c r="C64" s="1"/>
      <c r="D64" s="76"/>
      <c r="E64" s="1"/>
      <c r="H64" s="1"/>
      <c r="I64" s="75"/>
      <c r="J64" s="1"/>
      <c r="K64" s="1"/>
      <c r="L64" s="1"/>
      <c r="M64" s="1"/>
      <c r="N64" s="1"/>
      <c r="O64" s="1"/>
      <c r="P64" s="1"/>
      <c r="Q64" s="1"/>
      <c r="R64" s="1"/>
    </row>
    <row r="65" spans="1:18" s="38" customFormat="1">
      <c r="A65" s="76"/>
      <c r="B65" s="76"/>
      <c r="C65" s="1"/>
      <c r="D65" s="76"/>
      <c r="E65" s="1"/>
      <c r="H65" s="1"/>
      <c r="I65" s="75"/>
      <c r="J65" s="1"/>
      <c r="K65" s="1"/>
      <c r="L65" s="1"/>
      <c r="M65" s="1"/>
      <c r="N65" s="1"/>
      <c r="O65" s="1"/>
      <c r="P65" s="1"/>
      <c r="Q65" s="1"/>
      <c r="R65" s="1"/>
    </row>
    <row r="66" spans="1:18" s="38" customFormat="1">
      <c r="A66" s="76"/>
      <c r="B66" s="76"/>
      <c r="C66" s="1"/>
      <c r="D66" s="76"/>
      <c r="E66" s="1"/>
      <c r="H66" s="1"/>
      <c r="I66" s="75"/>
      <c r="J66" s="1"/>
      <c r="K66" s="1"/>
      <c r="L66" s="1"/>
      <c r="M66" s="1"/>
      <c r="N66" s="1"/>
      <c r="O66" s="1"/>
      <c r="P66" s="1"/>
      <c r="Q66" s="1"/>
      <c r="R66" s="1"/>
    </row>
    <row r="67" spans="1:18" s="38" customFormat="1">
      <c r="A67" s="76"/>
      <c r="B67" s="76"/>
      <c r="C67" s="1"/>
      <c r="D67" s="76"/>
      <c r="E67" s="1"/>
      <c r="H67" s="1"/>
      <c r="I67" s="75"/>
      <c r="J67" s="1"/>
      <c r="K67" s="1"/>
      <c r="L67" s="1"/>
      <c r="M67" s="1"/>
      <c r="N67" s="1"/>
      <c r="O67" s="1"/>
      <c r="P67" s="1"/>
      <c r="Q67" s="1"/>
      <c r="R67" s="1"/>
    </row>
    <row r="68" spans="1:18" s="38" customFormat="1">
      <c r="A68" s="76"/>
      <c r="B68" s="76"/>
      <c r="C68" s="1"/>
      <c r="D68" s="76"/>
      <c r="E68" s="1"/>
      <c r="H68" s="1"/>
      <c r="I68" s="75"/>
      <c r="J68" s="1"/>
      <c r="K68" s="1"/>
      <c r="L68" s="1"/>
      <c r="M68" s="1"/>
      <c r="N68" s="1"/>
      <c r="O68" s="1"/>
      <c r="P68" s="1"/>
      <c r="Q68" s="1"/>
      <c r="R68" s="1"/>
    </row>
    <row r="69" spans="1:18" s="38" customFormat="1">
      <c r="A69" s="76"/>
      <c r="B69" s="76"/>
      <c r="C69" s="1"/>
      <c r="D69" s="76"/>
      <c r="E69" s="1"/>
      <c r="H69" s="1"/>
      <c r="I69" s="75"/>
      <c r="J69" s="1"/>
      <c r="K69" s="1"/>
      <c r="L69" s="1"/>
      <c r="M69" s="1"/>
      <c r="N69" s="1"/>
      <c r="O69" s="1"/>
      <c r="P69" s="1"/>
      <c r="Q69" s="1"/>
      <c r="R69" s="1"/>
    </row>
    <row r="70" spans="1:18" s="38" customFormat="1">
      <c r="A70" s="76"/>
      <c r="B70" s="76"/>
      <c r="C70" s="1"/>
      <c r="D70" s="76"/>
      <c r="E70" s="1"/>
      <c r="H70" s="1"/>
      <c r="I70" s="75"/>
      <c r="J70" s="1"/>
      <c r="K70" s="1"/>
      <c r="L70" s="1"/>
      <c r="M70" s="1"/>
      <c r="N70" s="1"/>
      <c r="O70" s="1"/>
      <c r="P70" s="1"/>
      <c r="Q70" s="1"/>
      <c r="R70" s="1"/>
    </row>
    <row r="71" spans="1:18" s="38" customFormat="1">
      <c r="A71" s="76"/>
      <c r="B71" s="76"/>
      <c r="C71" s="1"/>
      <c r="D71" s="76"/>
      <c r="E71" s="1"/>
      <c r="H71" s="1"/>
      <c r="I71" s="75"/>
      <c r="J71" s="1"/>
      <c r="K71" s="1"/>
      <c r="L71" s="1"/>
      <c r="M71" s="1"/>
      <c r="N71" s="1"/>
      <c r="O71" s="1"/>
      <c r="P71" s="1"/>
      <c r="Q71" s="1"/>
      <c r="R71" s="1"/>
    </row>
    <row r="72" spans="1:18" s="38" customFormat="1">
      <c r="A72" s="76"/>
      <c r="B72" s="76"/>
      <c r="C72" s="1"/>
      <c r="D72" s="76"/>
      <c r="E72" s="1"/>
      <c r="H72" s="1"/>
      <c r="I72" s="75"/>
      <c r="J72" s="1"/>
      <c r="K72" s="1"/>
      <c r="L72" s="1"/>
      <c r="M72" s="1"/>
      <c r="N72" s="1"/>
      <c r="O72" s="1"/>
      <c r="P72" s="1"/>
      <c r="Q72" s="1"/>
      <c r="R72" s="1"/>
    </row>
    <row r="73" spans="1:18" s="38" customFormat="1">
      <c r="A73" s="76"/>
      <c r="B73" s="76"/>
      <c r="C73" s="1"/>
      <c r="D73" s="76"/>
      <c r="E73" s="1"/>
      <c r="H73" s="1"/>
      <c r="I73" s="75"/>
      <c r="J73" s="1"/>
      <c r="K73" s="1"/>
      <c r="L73" s="1"/>
      <c r="M73" s="1"/>
      <c r="N73" s="1"/>
      <c r="O73" s="1"/>
      <c r="P73" s="1"/>
      <c r="Q73" s="1"/>
      <c r="R73" s="1"/>
    </row>
    <row r="74" spans="1:18" s="38" customFormat="1">
      <c r="A74" s="76"/>
      <c r="B74" s="76"/>
      <c r="C74" s="1"/>
      <c r="D74" s="76"/>
      <c r="E74" s="1"/>
      <c r="H74" s="1"/>
      <c r="I74" s="75"/>
      <c r="J74" s="1"/>
      <c r="K74" s="1"/>
      <c r="L74" s="1"/>
      <c r="M74" s="1"/>
      <c r="N74" s="1"/>
      <c r="O74" s="1"/>
      <c r="P74" s="1"/>
      <c r="Q74" s="1"/>
      <c r="R74" s="1"/>
    </row>
  </sheetData>
  <mergeCells count="4">
    <mergeCell ref="A1:I1"/>
    <mergeCell ref="H2:I2"/>
    <mergeCell ref="A3:I3"/>
    <mergeCell ref="A25:H25"/>
  </mergeCells>
  <conditionalFormatting sqref="I4 N25:P25 I6:I1048576">
    <cfRule type="cellIs" dxfId="0" priority="1" operator="equal">
      <formula>0</formula>
    </cfRule>
  </conditionalFormatting>
  <printOptions horizontalCentered="1"/>
  <pageMargins left="0.25" right="0.25" top="0.75" bottom="0.75" header="0.3" footer="0.3"/>
  <pageSetup paperSize="9" scale="8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2026-02-09T23:39:53Z</dcterms:modified>
</cp:coreProperties>
</file>